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16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6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6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16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167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167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167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205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07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<sst xmlns="http://schemas.openxmlformats.org/spreadsheetml/2006/main" count="854" uniqueCount="447">
  <si>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</si>
  <si>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</si>
  <si>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</si>
  <si>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</si>
  <si>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</si>
  <si>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</si>
  <si>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</si>
  <si>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</si>
  <si>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</si>
  <si>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</si>
  <si>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</si>
  <si>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</si>
  <si>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</si>
  <si>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</si>
  <si>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</si>
  <si>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</si>
  <si>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</si>
  <si>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</si>
  <si>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</si>
  <si>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</si>
  <si>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</si>
  <si>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</si>
  <si>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</si>
  <si>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</si>
  <si>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</si>
  <si>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</si>
  <si>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</si>
  <si>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</si>
  <si>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</si>
  <si>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</si>
  <si>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Крыша</t>
  </si>
  <si>
    <t>ТЕРр58-17-3
Разборка покрытий кровель: из волнистых и полуволнистых асбестоцементных листов
100 м2 покрытия кровли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</si>
  <si>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Накладные расходы от ФОТ(14354 руб.)9474</t>
  </si>
  <si>
    <t>Сметная прибыль от ФОТ(14354 руб.)6746</t>
  </si>
  <si>
    <t>Всего с НР и СП30592</t>
  </si>
  <si>
    <t>ТЕРр58-5-6
Ремонт деревянных элементов конструкций крыш: выправка деревянных стропильных ног с постановкой раскосов
1 шт.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</si>
  <si>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11,39
----------
23,92</t>
  </si>
  <si>
    <t>729
----------
1530</t>
  </si>
  <si>
    <t>14,34
----------
5,582</t>
  </si>
  <si>
    <t>12548
----------
8540</t>
  </si>
  <si>
    <t>Накладные расходы от ФОТ(12548 руб.)8282</t>
  </si>
  <si>
    <t>Сметная прибыль от ФОТ(12548 руб.)5898</t>
  </si>
  <si>
    <t>Всего с НР и СП48553</t>
  </si>
  <si>
    <t>ТЕРр58-5-4
Ремонт деревянных элементов конструкций крыш: смена стропильных ног из досок
100 м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</si>
  <si>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1086,45
----------
1026,8</t>
  </si>
  <si>
    <t>1347
----------
1273</t>
  </si>
  <si>
    <t>14,34
----------
5,095</t>
  </si>
  <si>
    <t>23173
----------
6486</t>
  </si>
  <si>
    <t>Накладные расходы от ФОТ(23173 руб.)15294</t>
  </si>
  <si>
    <t>Сметная прибыль от ФОТ(23173 руб.)10891</t>
  </si>
  <si>
    <t>Всего с НР и СП56029</t>
  </si>
  <si>
    <t>ТЕРр58-2-1
Разборка слуховых окон: прямоугольных двускатных
100 окон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</si>
  <si>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Накладные расходы от ФОТ(445 руб.)294</t>
  </si>
  <si>
    <t>Сметная прибыль от ФОТ(445 руб.)209</t>
  </si>
  <si>
    <t>Всего с НР и СП948</t>
  </si>
  <si>
    <t>ТЕРр58-18-3
Смена обрешетки с прозорами: из брусков толщиной 50 мм и выше
100 м2 сменяемой обрешетки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</si>
  <si>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617,7
----------
1075,66</t>
  </si>
  <si>
    <t>784
----------
1367</t>
  </si>
  <si>
    <t>14,34
----------
4,096</t>
  </si>
  <si>
    <t>13494
----------
5599</t>
  </si>
  <si>
    <t>Накладные расходы от ФОТ(13494 руб.)8906</t>
  </si>
  <si>
    <t>Сметная прибыль от ФОТ(13494 руб.)6342</t>
  </si>
  <si>
    <t>Всего с НР и СП34826</t>
  </si>
  <si>
    <t>ТЕРр58-12-2
Устройство обрешетки с прозорами из досок и брусков под кровлю: из листовой стали
100 м2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</si>
  <si>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162,29
----------
1115,89</t>
  </si>
  <si>
    <t>29,14
----------
3,69</t>
  </si>
  <si>
    <t>422
----------
2901</t>
  </si>
  <si>
    <t>76
----------
10</t>
  </si>
  <si>
    <t>14,34
----------
5,198</t>
  </si>
  <si>
    <t>7,183
----------
14,357</t>
  </si>
  <si>
    <t>7256
----------
15079</t>
  </si>
  <si>
    <t>560
----------
172</t>
  </si>
  <si>
    <t>Накладные расходы от ФОТ(7428 руб.)4902</t>
  </si>
  <si>
    <t>Сметная прибыль от ФОТ(7428 руб.)3491</t>
  </si>
  <si>
    <t>Всего с НР и СП31288</t>
  </si>
  <si>
    <t>ТЕРр58-1-1
Разборка деревянных элементов конструкций крыш: обрешетки из брусков с прозорами
100 м2 кровли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</si>
  <si>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52,46
----------
6,19</t>
  </si>
  <si>
    <t>7
----------
1</t>
  </si>
  <si>
    <t>3,64
----------
14,329</t>
  </si>
  <si>
    <t>25
----------
14</t>
  </si>
  <si>
    <t>Накладные расходы от ФОТ(286 руб.)189</t>
  </si>
  <si>
    <t>Сметная прибыль от ФОТ(286 руб.)134</t>
  </si>
  <si>
    <t>Всего с НР и СП620</t>
  </si>
  <si>
    <t>ТЕР10-01-002-01
Установка стропил
1 м3 древесины в конструкции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</si>
  <si>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191,43
----------
1693,05</t>
  </si>
  <si>
    <t>47,35
----------
2,01</t>
  </si>
  <si>
    <t>115
----------
1016</t>
  </si>
  <si>
    <t>28
----------
1</t>
  </si>
  <si>
    <t>14,34
----------
4,685</t>
  </si>
  <si>
    <t>5,414
----------
14,368</t>
  </si>
  <si>
    <t>1979
----------
4760</t>
  </si>
  <si>
    <t>152
----------
14</t>
  </si>
  <si>
    <t>Накладные расходы от ФОТ(1993 руб.)1694</t>
  </si>
  <si>
    <t>Сметная прибыль от ФОТ(1993 руб.)777</t>
  </si>
  <si>
    <t>Всего с НР и СП9362</t>
  </si>
  <si>
    <t>ТЕР09-04-002-01
Монтаж кровельного покрытия: из профилированного листа при высоте здания до 25 м
100 м2 покрытия
------------------------
КОЭФ. К ПОЗИЦИИ:
6.Прил.9.3 Монтаж конструкций, окрашенных в заводских условиях или неокрашенных, поставляемых в пакетах ОЗП=1,03; ТЗ=1,03 (1-й уровень);
IV- зона МАТ=1,15 (1-й уровень);
При ремонте и реконструкции зданий и сооружений работы, аналогичные технологическим процессам в новом строительстве ОЗП=1,15; ЭМ=1,25; ЗПМ=1,25; ТЗ=1,15; ТЗМ=1,25 (2-й уровень)
КОЭФ. УЧТЁННЫЕ В ИТОГАХ:
Районный к-т 20%</t>
  </si>
  <si>
    <t>305,71
----------
225,5</t>
  </si>
  <si>
    <t>570,73
----------
37,26</t>
  </si>
  <si>
    <t>1400
----------
1033</t>
  </si>
  <si>
    <t>2614
----------
171</t>
  </si>
  <si>
    <t>14,34
----------
5,081</t>
  </si>
  <si>
    <t>3,929
----------
14,343</t>
  </si>
  <si>
    <t>24091
----------
5249</t>
  </si>
  <si>
    <t>10404
----------
2940</t>
  </si>
  <si>
    <t>Накладные расходы от ФОТ(27031 руб.)17570</t>
  </si>
  <si>
    <t>Сметная прибыль от ФОТ(27031 руб.)14056</t>
  </si>
  <si>
    <t>Всего с НР и СП71370</t>
  </si>
  <si>
    <t>ЗАО «СМЦ-Трейд», 658083, г. Новоалтайск, ул. Дорожная, 74,
Профнастил Профлист НС35-0,5 с полимерным покрытием
м2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</si>
  <si>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549,6
(458*1,2)</t>
  </si>
  <si>
    <t xml:space="preserve">
----------
65,04</t>
  </si>
  <si>
    <t xml:space="preserve">
----------
35746</t>
  </si>
  <si>
    <t>14,34
----------
4,27</t>
  </si>
  <si>
    <t>4,34
----------
14,34</t>
  </si>
  <si>
    <t xml:space="preserve">
----------
152635</t>
  </si>
  <si>
    <t>ЗАО «СМЦ-Трейд», 658083, г. Новоалтайск, ул. Дорожная, 74,
САМОРЕЗ КРОВЕЛЬНЫЙ дер\цвет  4,8х35
шт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</si>
  <si>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3206
(458*7)</t>
  </si>
  <si>
    <t xml:space="preserve">
----------
0,36</t>
  </si>
  <si>
    <t xml:space="preserve">
----------
1154</t>
  </si>
  <si>
    <t xml:space="preserve">
----------
4928</t>
  </si>
  <si>
    <t>ЗАО «СМЦ-Трейд», 658083, г. Новоалтайск, ул. Дорожная, 74,
Планка снегозадержателя
шт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</si>
  <si>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77,08</t>
  </si>
  <si>
    <t xml:space="preserve">
----------
462</t>
  </si>
  <si>
    <t xml:space="preserve">
----------
1973</t>
  </si>
  <si>
    <t>ЗАО «СМЦ-Трейд», 658083, г. Новоалтайск, ул. Дорожная, 74,
Уплотнитель С-44х1000
шт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</si>
  <si>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19,44</t>
  </si>
  <si>
    <t xml:space="preserve">
----------
2333</t>
  </si>
  <si>
    <t xml:space="preserve">
----------
9962</t>
  </si>
  <si>
    <t>ЗАО «СМЦ-Трейд», 658083, г. Новоалтайск, ул. Дорожная, 74,
Планка конька фигурного
шт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</si>
  <si>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124,02</t>
  </si>
  <si>
    <t xml:space="preserve">
----------
4465</t>
  </si>
  <si>
    <t xml:space="preserve">
----------
19066</t>
  </si>
  <si>
    <t>ЗАО «СМЦ-Трейд», 658083, г. Новоалтайск, ул. Дорожная, 74,
ПЛАНКА КАРНИЗНОЙ РЕЙКИ
шт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</si>
  <si>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62,2</t>
  </si>
  <si>
    <t xml:space="preserve">
----------
3048</t>
  </si>
  <si>
    <t xml:space="preserve">
----------
13015</t>
  </si>
  <si>
    <t>ТЕР10-01-008-04
Устройство: фронтонов
100 м2 стен, фронтонов (за вычетом проемов) и развернутых поверхностей карнизов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</si>
  <si>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554,44
----------
6915,88</t>
  </si>
  <si>
    <t>22
----------
276</t>
  </si>
  <si>
    <t>14,34
----------
8,178</t>
  </si>
  <si>
    <t>373
----------
2257</t>
  </si>
  <si>
    <t>Накладные расходы от ФОТ(373 руб.)317</t>
  </si>
  <si>
    <t>Сметная прибыль от ФОТ(373 руб.)145</t>
  </si>
  <si>
    <t>Всего с НР и СП3126</t>
  </si>
  <si>
    <t>203-0367
Обшивка наружная и внутренняя из древесины тип: 0-1; 0-2; 0-3 толщиной 13 мм, шириной без гребня от 70 до 90 мм
м3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</si>
  <si>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3456,39</t>
  </si>
  <si>
    <t xml:space="preserve">
----------
-218</t>
  </si>
  <si>
    <t xml:space="preserve">
----------
8,973</t>
  </si>
  <si>
    <t xml:space="preserve">
----------
-1956</t>
  </si>
  <si>
    <t>ЗАО «СМЦ-Трейд», 658083, г. Новоалтайск, ул. Дорожная, 74,
Профнастил С-10 с полимерным покрытием
м2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</si>
  <si>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4,4
(4*1,1)</t>
  </si>
  <si>
    <t xml:space="preserve">
----------
57,21</t>
  </si>
  <si>
    <t xml:space="preserve">
----------
252</t>
  </si>
  <si>
    <t xml:space="preserve">
----------
1076</t>
  </si>
  <si>
    <t>ТЕР10-01-008-05
Устройство: карнизов
100 м2 стен, фронтонов (за вычетом проемов) и развернутых поверхностей карнизов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</si>
  <si>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1165,95
----------
5346,96</t>
  </si>
  <si>
    <t>560
----------
2567</t>
  </si>
  <si>
    <t>14,34
----------
7,748</t>
  </si>
  <si>
    <t>9636
----------
19889</t>
  </si>
  <si>
    <t>Накладные расходы от ФОТ(9636 руб.)8191</t>
  </si>
  <si>
    <t>Сметная прибыль от ФОТ(9636 руб.)3758</t>
  </si>
  <si>
    <t>Всего с НР и СП41801</t>
  </si>
  <si>
    <t xml:space="preserve">
----------
2746</t>
  </si>
  <si>
    <t xml:space="preserve">
----------
11725</t>
  </si>
  <si>
    <t>ТЕР26-02-018-03
Огнебиозащитное покрытие деревянных конструкций составом "Пирилакс" любой модификации при помощи аэрозольно-капельного распыления для обеспечивания: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
100 м2 обрабатываемой поверхности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</si>
  <si>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80,68
----------
5,07</t>
  </si>
  <si>
    <t>201,8
----------
1,96</t>
  </si>
  <si>
    <t>386
----------
24</t>
  </si>
  <si>
    <t>965
----------
9</t>
  </si>
  <si>
    <t>14,34
----------
3,503</t>
  </si>
  <si>
    <t>2,86
----------
14,282</t>
  </si>
  <si>
    <t>6639
----------
84</t>
  </si>
  <si>
    <t>2766
----------
157</t>
  </si>
  <si>
    <t>Накладные расходы от ФОТ(6796 руб.)4893</t>
  </si>
  <si>
    <t>Сметная прибыль от ФОТ(6796 руб.)2922</t>
  </si>
  <si>
    <t>Всего с НР и СП17304</t>
  </si>
  <si>
    <t>ТСЦ-113-8070
Антисептик-антипирен "ПИРИЛАКС СС-2" для древесины
кг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</si>
  <si>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27,34</t>
  </si>
  <si>
    <t xml:space="preserve">
----------
6015</t>
  </si>
  <si>
    <t xml:space="preserve">
----------
4,453</t>
  </si>
  <si>
    <t xml:space="preserve">
----------
26785</t>
  </si>
  <si>
    <t xml:space="preserve">                                   </t>
  </si>
  <si>
    <t>ТЕР10-06-040-02
Устройство подвесных потолков из гипсоволокнистых листов (ГВЛ) по системе "КНАУФ": одноуровневых (П 213) (Козырек над подъездным входом)
100 м2 потолка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</si>
  <si>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911,66
----------
8761,51</t>
  </si>
  <si>
    <t>55
----------
526</t>
  </si>
  <si>
    <t>14,34
----------
3,952</t>
  </si>
  <si>
    <t>946
----------
2079</t>
  </si>
  <si>
    <t>Накладные расходы от ФОТ(946 руб.)804</t>
  </si>
  <si>
    <t>Сметная прибыль от ФОТ(946 руб.)369</t>
  </si>
  <si>
    <t>Всего с НР и СП4200</t>
  </si>
  <si>
    <t>101-2430
Грунтовка: Тифенгрунд, КНАУФ
кг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</si>
  <si>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19,62</t>
  </si>
  <si>
    <t xml:space="preserve">
----------
-13</t>
  </si>
  <si>
    <t xml:space="preserve">
----------
3,216</t>
  </si>
  <si>
    <t xml:space="preserve">
----------
-42</t>
  </si>
  <si>
    <t>101-2439
Шпаклевка "Фугенфюллер ГВ", КНАУФ
кг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</si>
  <si>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4,3</t>
  </si>
  <si>
    <t xml:space="preserve">
----------
-14</t>
  </si>
  <si>
    <t xml:space="preserve">
----------
3,866</t>
  </si>
  <si>
    <t xml:space="preserve">
----------
-54</t>
  </si>
  <si>
    <t>101-2474
Лента бумажная для повышения трещиностойкости стыков ГКЛ и ГВЛ
м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</si>
  <si>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0,52</t>
  </si>
  <si>
    <t xml:space="preserve">
----------
-4</t>
  </si>
  <si>
    <t xml:space="preserve">
----------
3,467</t>
  </si>
  <si>
    <t>101-2480
Лента разделительная для сопряжения потолка из ЛГК со стеной
м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</si>
  <si>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0,66</t>
  </si>
  <si>
    <t xml:space="preserve">
----------
-5</t>
  </si>
  <si>
    <t xml:space="preserve">
----------
15,035</t>
  </si>
  <si>
    <t xml:space="preserve">
----------
-75</t>
  </si>
  <si>
    <t>101-2515
Листы гипсоволокнистые: малоформатные влагостойкие 1500х1200х10 мм
м2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</si>
  <si>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40,94</t>
  </si>
  <si>
    <t xml:space="preserve">
----------
-273</t>
  </si>
  <si>
    <t xml:space="preserve">
----------
4,306</t>
  </si>
  <si>
    <t xml:space="preserve">
----------
-1176</t>
  </si>
  <si>
    <t xml:space="preserve">
----------
383</t>
  </si>
  <si>
    <t xml:space="preserve">
----------
1635</t>
  </si>
  <si>
    <t>ТЕР09-05-002-03
Электродуговая сварка при монтаже одноэтажных производственных зданий: ограждений КОНСТРУКЦИИ КОЗЫРЬКА
10 т конструкций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</si>
  <si>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3850,52
----------
945,44</t>
  </si>
  <si>
    <t>58
----------
13</t>
  </si>
  <si>
    <t>14,34
----------
3,715</t>
  </si>
  <si>
    <t>1004
----------
48</t>
  </si>
  <si>
    <t>Накладные расходы от ФОТ(1004 руб.)653</t>
  </si>
  <si>
    <t>Сметная прибыль от ФОТ(1004 руб.)522</t>
  </si>
  <si>
    <t>Всего с НР и СП2690</t>
  </si>
  <si>
    <t>ТСЦ-101-3719
Сталь угловая равнополочная, марка стали: Ст3сп, размером 45х45 мм
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</si>
  <si>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6667,65</t>
  </si>
  <si>
    <t xml:space="preserve">
----------
1000</t>
  </si>
  <si>
    <t xml:space="preserve">
----------
4,935</t>
  </si>
  <si>
    <t xml:space="preserve">
----------
4935</t>
  </si>
  <si>
    <t>ТЕР09-06-001-01
Монтаж: конструкций дверей, люков, лазов для автокоптилок и пароварочных камер
1 т конструкций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</si>
  <si>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729,65
----------
47,16</t>
  </si>
  <si>
    <t>161,63
----------
6,59</t>
  </si>
  <si>
    <t>36
----------
3</t>
  </si>
  <si>
    <t>14,34
----------
3,831</t>
  </si>
  <si>
    <t>5,592
----------
14,33</t>
  </si>
  <si>
    <t>617
----------
11</t>
  </si>
  <si>
    <t>Накладные расходы от ФОТ(617 руб.)401</t>
  </si>
  <si>
    <t>Сметная прибыль от ФОТ(617 руб.)321</t>
  </si>
  <si>
    <t>Всего с НР и СП1395</t>
  </si>
  <si>
    <t>Прайс-лист
Люк металлический утепленный
шт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</si>
  <si>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1405,3</t>
  </si>
  <si>
    <t xml:space="preserve">
----------
1405</t>
  </si>
  <si>
    <t xml:space="preserve">
----------
5999</t>
  </si>
  <si>
    <t>ТЕР08-02-001-01
Кладка стен кирпичных наружных: простых при высоте этажа до 4 м
1 м3 кладки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</si>
  <si>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42,91
----------
491,5</t>
  </si>
  <si>
    <t>45,63
----------
5,38</t>
  </si>
  <si>
    <t>64
----------
738</t>
  </si>
  <si>
    <t>68
----------
8</t>
  </si>
  <si>
    <t>14,34
----------
7,452</t>
  </si>
  <si>
    <t>3,639
----------
14,321</t>
  </si>
  <si>
    <t>1104
----------
5500</t>
  </si>
  <si>
    <t>255
----------
143</t>
  </si>
  <si>
    <t>Накладные расходы от ФОТ(1247 руб.)1097</t>
  </si>
  <si>
    <t>Сметная прибыль от ФОТ(1247 руб.)611</t>
  </si>
  <si>
    <t>Всего с НР и СП8567</t>
  </si>
  <si>
    <t>ТЕР46-03-001-01
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
100 отверстий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</si>
  <si>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159,16
----------
1253,4</t>
  </si>
  <si>
    <t>832,75
----------
189,01</t>
  </si>
  <si>
    <t>118
----------
928</t>
  </si>
  <si>
    <t>616
----------
140</t>
  </si>
  <si>
    <t>14,34
----------
1,715</t>
  </si>
  <si>
    <t>6,209
----------
14,343</t>
  </si>
  <si>
    <t>2036
----------
1592</t>
  </si>
  <si>
    <t>3999
----------
2410</t>
  </si>
  <si>
    <t>Накладные расходы от ФОТ(4446 руб.)3512</t>
  </si>
  <si>
    <t>Сметная прибыль от ФОТ(4446 руб.)1912</t>
  </si>
  <si>
    <t>Всего с НР и СП13051</t>
  </si>
  <si>
    <t>ТЕР10-01-003-01
Устройство слуховых окон
1 слуховое окно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</si>
  <si>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54,06
----------
264,78</t>
  </si>
  <si>
    <t>27,24
----------
1,48</t>
  </si>
  <si>
    <t>108
----------
530</t>
  </si>
  <si>
    <t>54
----------
3</t>
  </si>
  <si>
    <t>14,34
----------
5,371</t>
  </si>
  <si>
    <t>5,312
----------
14,338</t>
  </si>
  <si>
    <t>1864
----------
2847</t>
  </si>
  <si>
    <t>292
----------
57</t>
  </si>
  <si>
    <t>Накладные расходы от ФОТ(1921 руб.)1633</t>
  </si>
  <si>
    <t>Сметная прибыль от ФОТ(1921 руб.)749</t>
  </si>
  <si>
    <t>Всего с НР и СП7385</t>
  </si>
  <si>
    <t>ТСЦ-101-0957
Петля врезная
шт.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</si>
  <si>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3,86</t>
  </si>
  <si>
    <t xml:space="preserve">
----------
15</t>
  </si>
  <si>
    <t xml:space="preserve">
----------
6,182</t>
  </si>
  <si>
    <t xml:space="preserve">
----------
93</t>
  </si>
  <si>
    <t>ТСЦ-101-2005
Щеколды
компл.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</si>
  <si>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2,56</t>
  </si>
  <si>
    <t xml:space="preserve">
----------
5</t>
  </si>
  <si>
    <t xml:space="preserve">
----------
5,701</t>
  </si>
  <si>
    <t xml:space="preserve">
----------
29</t>
  </si>
  <si>
    <t>ТЕР15-04-024-05
Простая окраска масляными составами по дереву: заполнений оконных проемов
100 м2 окрашиваемой поверхности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</si>
  <si>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372,46
----------
544,24</t>
  </si>
  <si>
    <t>4,66
----------
0,11</t>
  </si>
  <si>
    <t>15
----------
22</t>
  </si>
  <si>
    <t>14,34
----------
2,691</t>
  </si>
  <si>
    <t>6,933
----------
15,2</t>
  </si>
  <si>
    <t>258
----------
59</t>
  </si>
  <si>
    <t>Накладные расходы от ФОТ(258 руб.)196</t>
  </si>
  <si>
    <t>Сметная прибыль от ФОТ(258 руб.)88</t>
  </si>
  <si>
    <t>Всего с НР и СП601</t>
  </si>
  <si>
    <t>ТЕР12-01-010-01
Устройство мелких покрытий (брандмауэры, парапеты, свесы и т.п.) из листовой оцинкованной стали
100 м2 покрытия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</si>
  <si>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919,31
----------
12883,98</t>
  </si>
  <si>
    <t>30,53
----------
2,69</t>
  </si>
  <si>
    <t>313
----------
4380</t>
  </si>
  <si>
    <t>10
----------
1</t>
  </si>
  <si>
    <t>14,34
----------
2,45</t>
  </si>
  <si>
    <t>4,443
----------
14,352</t>
  </si>
  <si>
    <t>5392
----------
10731</t>
  </si>
  <si>
    <t>44
----------
14</t>
  </si>
  <si>
    <t>Накладные расходы от ФОТ(5406 руб.)4649</t>
  </si>
  <si>
    <t>Сметная прибыль от ФОТ(5406 руб.)2162</t>
  </si>
  <si>
    <t>Всего с НР и СП22978</t>
  </si>
  <si>
    <t>ТЕРр65-29-1
Разборка вентиляционных шахт
1 м2 внутренней поверхности шахты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</si>
  <si>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Накладные расходы от ФОТ(143 руб.)84</t>
  </si>
  <si>
    <t>Сметная прибыль от ФОТ(143 руб.)51</t>
  </si>
  <si>
    <t>Всего с НР и СП278</t>
  </si>
  <si>
    <t>ТЕР20-02-010-08
Установка зонтов над шахтами из листовой стали прямоугольного сечения периметром: 4000 мм
1 зонт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</si>
  <si>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30,94
----------
19,98</t>
  </si>
  <si>
    <t>8,41
----------
0,14</t>
  </si>
  <si>
    <t>62
----------
40</t>
  </si>
  <si>
    <t>14,34
----------
3,423</t>
  </si>
  <si>
    <t>5,081
----------
13,615</t>
  </si>
  <si>
    <t>1061
----------
137</t>
  </si>
  <si>
    <t>Накладные расходы от ФОТ(1061 руб.)976</t>
  </si>
  <si>
    <t>Сметная прибыль от ФОТ(1061 руб.)541</t>
  </si>
  <si>
    <t>Всего с НР и СП2801</t>
  </si>
  <si>
    <t>ТСЦ-301-0295
Зонты вентиляционных систем из листовой оцинкованной стали,: прямоугольные, периметром шахты 4000 мм
шт.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</si>
  <si>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1260,47</t>
  </si>
  <si>
    <t xml:space="preserve">
----------
2521</t>
  </si>
  <si>
    <t xml:space="preserve">
----------
3,91</t>
  </si>
  <si>
    <t xml:space="preserve">
----------
9857</t>
  </si>
  <si>
    <t>ТЕР20-02-013-01
Установка узлов прохода вытяжных вентиляционных шахт диаметром патрубка: до 250 мм
10 узлов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</si>
  <si>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229,28
----------
75,97</t>
  </si>
  <si>
    <t>138
----------
45</t>
  </si>
  <si>
    <t>14,34
----------
4,307</t>
  </si>
  <si>
    <t>2380
----------
194</t>
  </si>
  <si>
    <t>Накладные расходы от ФОТ(2380 руб.)2190</t>
  </si>
  <si>
    <t>Сметная прибыль от ФОТ(2380 руб.)1214</t>
  </si>
  <si>
    <t>Всего с НР и СП5990</t>
  </si>
  <si>
    <t>ТСЦ-301-3114
Узлы прохода вытяжных вентиляционных шахт из листовой и сортовой стали с неутепленным клапаном и кольцом для сбора конденсата диаметром патрубка: до 250 мм
шт.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</si>
  <si>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350,18</t>
  </si>
  <si>
    <t xml:space="preserve">
----------
2101</t>
  </si>
  <si>
    <t xml:space="preserve">
----------
4,067</t>
  </si>
  <si>
    <t xml:space="preserve">
----------
8545</t>
  </si>
  <si>
    <t>ТЕР23-01-003-01
Укладка трубопроводов из асбестоцементных безнапорных труб диаметром: 150 мм
1 км трубопровода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</si>
  <si>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2656,85
----------
46976,74</t>
  </si>
  <si>
    <t>118,03
----------
5,24</t>
  </si>
  <si>
    <t>64
----------
1127</t>
  </si>
  <si>
    <t>14,34
----------
4,827</t>
  </si>
  <si>
    <t>5,606
----------
14,34</t>
  </si>
  <si>
    <t>1104
----------
5440</t>
  </si>
  <si>
    <t>Накладные расходы от ФОТ(1104 руб.)1148</t>
  </si>
  <si>
    <t>Сметная прибыль от ФОТ(1104 руб.)596</t>
  </si>
  <si>
    <t>Всего с НР и СП8305</t>
  </si>
  <si>
    <t>ТЕР20-02-009-01
Установка зонтов над шахтами из листовой стали круглого сечения диаметром: 200 мм
1 зонт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</si>
  <si>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4,13
----------
4,89</t>
  </si>
  <si>
    <t>25
----------
29</t>
  </si>
  <si>
    <t>14,34
----------
3,433</t>
  </si>
  <si>
    <t>430
----------
100</t>
  </si>
  <si>
    <t>Накладные расходы от ФОТ(430 руб.)396</t>
  </si>
  <si>
    <t>Сметная прибыль от ФОТ(430 руб.)219</t>
  </si>
  <si>
    <t>Всего с НР и СП1207</t>
  </si>
  <si>
    <t>ТСЦ-301-0277
Зонты вентиляционных систем из листовой оцинкованной стали,: круглые, диаметром шахты 200 мм
шт.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</si>
  <si>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 xml:space="preserve">
----------
123,3</t>
  </si>
  <si>
    <t xml:space="preserve">
----------
740</t>
  </si>
  <si>
    <t xml:space="preserve">
----------
2,682</t>
  </si>
  <si>
    <t xml:space="preserve">
----------
1985</t>
  </si>
  <si>
    <t>ТЕР26-01-002-01
Изоляция трубопроводов цилиндрами, полуцилиндрами и сегментами из пенопласта, диаметр трубопровода: до 350 мм
1 м3 изоляции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</si>
  <si>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191,31
----------
2695,7</t>
  </si>
  <si>
    <t>57
----------
809</t>
  </si>
  <si>
    <t>14,34
----------
2,932</t>
  </si>
  <si>
    <t>975
----------
2372</t>
  </si>
  <si>
    <t>Накладные расходы от ФОТ(975 руб.)702</t>
  </si>
  <si>
    <t>Сметная прибыль от ФОТ(975 руб.)419</t>
  </si>
  <si>
    <t>Всего с НР и СП4568</t>
  </si>
  <si>
    <t>ТЕРр60-16-2
Прочистка дымохода: из кирпича вертикального
100 м дымохода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</si>
  <si>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70,24
----------
37,14</t>
  </si>
  <si>
    <t>29
----------
15</t>
  </si>
  <si>
    <t>14,34
----------
8,144</t>
  </si>
  <si>
    <t>502
----------
122</t>
  </si>
  <si>
    <t>Накладные расходы от ФОТ(502 руб.)311</t>
  </si>
  <si>
    <t>Сметная прибыль от ФОТ(502 руб.)226</t>
  </si>
  <si>
    <t>Всего с НР и СП1161</t>
  </si>
  <si>
    <t>ТЕР08-08-005-01
Кладка дымовых кирпичных труб
1 м3 кладки (без вычета пустот)
------------------------
КОЭФ. К ПОЗИЦИИ:
IV- 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</si>
  <si>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108,43
----------
613,19</t>
  </si>
  <si>
    <t>57,5
----------
4,7</t>
  </si>
  <si>
    <t>813
----------
4599</t>
  </si>
  <si>
    <t>431
----------
35</t>
  </si>
  <si>
    <t>14,34
----------
8,081</t>
  </si>
  <si>
    <t>4,563
----------
14,359</t>
  </si>
  <si>
    <t>13996
----------
37165</t>
  </si>
  <si>
    <t>1999
----------
603</t>
  </si>
  <si>
    <t>Накладные расходы от ФОТ(14599 руб.)12847</t>
  </si>
  <si>
    <t>Сметная прибыль от ФОТ(14599 руб.)7154</t>
  </si>
  <si>
    <t>Всего с НР и СП73161</t>
  </si>
  <si>
    <t>ТЕР46-03-017-01
Заделка отверстий, гнезд и борозд: в перекрытиях железобетонных площадью до 0,1 м2
1 м3 заделки
------------------------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КОЭФ. УЧТЁННЫЕ В ИТОГАХ:
Районный к-т 20%</t>
  </si>
  <si>
    <t>426,91
----------
1234,1</t>
  </si>
  <si>
    <t>43
----------
123</t>
  </si>
  <si>
    <t>14,34
----------
3,618</t>
  </si>
  <si>
    <t>746
----------
445</t>
  </si>
  <si>
    <t>Накладные расходы от ФОТ(746 руб.)589</t>
  </si>
  <si>
    <t>Сметная прибыль от ФОТ(746 руб.)321</t>
  </si>
  <si>
    <t>Всего с НР и СП2121</t>
  </si>
  <si>
    <t>Итого прямые затраты по смете</t>
  </si>
  <si>
    <t>8647,00
----------
89778,00</t>
  </si>
  <si>
    <t>7151,00
----------
379,00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</si>
  <si>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</si>
  <si>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</si>
  <si>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1-8, 16, 19, 23, 36, 9, 30, 32, 21, 49, 34, 51, 35, 52, 39-42, 44, 47, 46, 50)</t>
  </si>
  <si>
    <t>75,80
----------
75,80</t>
  </si>
  <si>
    <t xml:space="preserve">     Районный к-т 20%  (Поз. 1-8, 16-20, 23-29, 36-38, 9-15, 30-32, 21-22, 33, 49, 34, 51, 35, 52, 39-45, 47-48, 46, 50)</t>
  </si>
  <si>
    <t>Итого прямые затраты по смете с учетом индексов, в текущих ценах</t>
  </si>
  <si>
    <t>148818,00
----------
407711,00</t>
  </si>
  <si>
    <t>35637,00
----------
6524,00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</si>
  <si>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</si>
  <si>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</si>
  <si>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</si>
  <si>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</si>
  <si>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</si>
  <si>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</si>
  <si>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</si>
  <si>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</si>
  <si>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</si>
  <si>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</si>
  <si>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</si>
  <si>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Крыши, кровли (ремонтно-строительные)</t>
  </si>
  <si>
    <t xml:space="preserve">    Деревянные конструкции</t>
  </si>
  <si>
    <t xml:space="preserve">    Строительные металлические конструкции</t>
  </si>
  <si>
    <t xml:space="preserve">    Теплоизоляционные работы</t>
  </si>
  <si>
    <t xml:space="preserve">    Конструкции из кирпича и блоков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</si>
  <si>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</si>
  <si>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Отделочные работы</t>
  </si>
  <si>
    <t xml:space="preserve">    Кровли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</si>
  <si>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</si>
  <si>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</si>
  <si>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Наружные сети водопровода, канализации, теплоснабжения, газопровода</t>
  </si>
  <si>
    <t xml:space="preserve">    Печные работы (ремонтно-строительные)</t>
  </si>
  <si>
    <t xml:space="preserve">    Итого</t>
  </si>
  <si>
    <t xml:space="preserve">    Стройнадзор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</si>
  <si>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</si>
  <si>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</si>
  <si>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</si>
  <si>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</si>
  <si>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Жилой 12 квартирный дом расположенный в Панкрушихинском районе селе Панкрушиха ул. Некрасова, 7.</t>
  </si>
  <si>
    <t>На капитальный ремонт крыши дома</t>
  </si>
  <si>
    <t>ЛОКАЛЬНАЯ  СМЕТА №  1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</si>
  <si>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</si>
  <si>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</si>
  <si>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В.А. Антонов</t>
  </si>
</sst>
</file>

<file path=xl/styles.xml><?xml version="1.0" encoding="utf-8"?>
<styleSheet xmlns="http://schemas.openxmlformats.org/spreadsheetml/2006/main">
  <numFmts count="1">
    <numFmt numFmtId="164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3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5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left" vertical="top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0" xfId="0"/>
    <xf numFmtId="164" fontId="9" fillId="0" borderId="0" xfId="11" applyNumberFormat="1" applyFont="1" applyAlignment="1">
      <alignment horizontal="right"/>
    </xf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632"/>
  <sheetViews>
    <sheetView showGridLines="0" tabSelected="1" view="pageBreakPreview" topLeftCell="A182" zoomScaleNormal="92" zoomScaleSheetLayoutView="100" workbookViewId="0">
      <selection activeCell="L199" sqref="L199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9.7109375" style="8" customWidth="1"/>
    <col min="15" max="15" width="10.5703125" style="8" bestFit="1" customWidth="1"/>
    <col min="16" max="17" width="10.5703125" style="8" hidden="1" customWidth="1"/>
    <col min="18" max="19" width="9.140625" style="8" hidden="1" customWidth="1"/>
    <col min="20" max="21" width="16.140625" style="8" hidden="1" customWidth="1"/>
    <col min="22" max="26" width="9.140625" style="8" hidden="1" customWidth="1"/>
    <col min="27" max="16384" width="9.140625" style="8"/>
  </cols>
  <sheetData>
    <row r="1" spans="1:43">
      <c r="N1" s="8" t="s">
        <v>20</v>
      </c>
    </row>
    <row r="3" spans="1:43" ht="12.75">
      <c r="A3" s="28"/>
      <c r="B3" s="29" t="s">
        <v>23</v>
      </c>
      <c r="C3" s="30"/>
      <c r="D3" s="31"/>
      <c r="E3" s="28"/>
      <c r="F3" s="32"/>
      <c r="G3" s="32"/>
      <c r="H3" s="32"/>
      <c r="I3" s="32"/>
      <c r="J3" s="32"/>
      <c r="K3" s="32"/>
      <c r="L3" s="33" t="s">
        <v>24</v>
      </c>
      <c r="M3" s="32"/>
      <c r="N3" s="32"/>
      <c r="O3" s="32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28"/>
      <c r="B4" s="34"/>
      <c r="C4" s="30"/>
      <c r="D4" s="31"/>
      <c r="E4" s="28"/>
      <c r="F4" s="32"/>
      <c r="G4" s="32"/>
      <c r="H4" s="32"/>
      <c r="I4" s="32"/>
      <c r="J4" s="32"/>
      <c r="K4" s="50"/>
      <c r="L4" s="51" t="s">
        <v>440</v>
      </c>
      <c r="M4" s="50"/>
      <c r="N4" s="32"/>
      <c r="O4" s="32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28"/>
      <c r="B5" s="34" t="s">
        <v>25</v>
      </c>
      <c r="C5" s="30"/>
      <c r="D5" s="31"/>
      <c r="E5" s="28"/>
      <c r="F5" s="32"/>
      <c r="G5" s="32"/>
      <c r="H5" s="32"/>
      <c r="I5" s="32"/>
      <c r="J5" s="32"/>
      <c r="K5" s="52"/>
      <c r="L5" s="53" t="s">
        <v>26</v>
      </c>
      <c r="M5" s="52" t="s">
        <v>446</v>
      </c>
      <c r="N5" s="32"/>
      <c r="O5" s="32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28"/>
      <c r="B6" s="34" t="s">
        <v>28</v>
      </c>
      <c r="C6" s="30"/>
      <c r="D6" s="31"/>
      <c r="E6" s="28"/>
      <c r="F6" s="32"/>
      <c r="G6" s="32"/>
      <c r="H6" s="32"/>
      <c r="I6" s="32"/>
      <c r="J6" s="32"/>
      <c r="K6" s="32"/>
      <c r="L6" s="35" t="s">
        <v>27</v>
      </c>
      <c r="M6" s="32"/>
      <c r="N6" s="32"/>
      <c r="O6" s="32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74" t="s">
        <v>441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>
      <c r="A9" s="62" t="s">
        <v>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75" t="s">
        <v>443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>
      <c r="A12" s="63" t="s">
        <v>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5">
      <c r="A13" s="74" t="s">
        <v>442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64" t="s">
        <v>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66">
        <f>916099/1000</f>
        <v>916.09900000000005</v>
      </c>
      <c r="L17" s="66"/>
      <c r="M17" s="20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68">
        <v>1226.92</v>
      </c>
      <c r="L18" s="68"/>
      <c r="M18" s="21" t="s">
        <v>9</v>
      </c>
      <c r="N18" s="19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6"/>
      <c r="D19" s="12"/>
      <c r="E19" s="12"/>
      <c r="F19" s="10" t="s">
        <v>7</v>
      </c>
      <c r="G19" s="10"/>
      <c r="H19" s="10"/>
      <c r="I19" s="10"/>
      <c r="J19" s="10"/>
      <c r="K19" s="67">
        <f>155342/1000</f>
        <v>155.34200000000001</v>
      </c>
      <c r="L19" s="67"/>
      <c r="M19" s="21" t="s">
        <v>8</v>
      </c>
      <c r="N19" s="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10"/>
      <c r="D20" s="10"/>
      <c r="E20" s="10"/>
      <c r="F20" s="10" t="s">
        <v>444</v>
      </c>
      <c r="G20" s="10"/>
      <c r="H20" s="10"/>
      <c r="I20" s="10"/>
      <c r="J20" s="1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3" customFormat="1" ht="12.75">
      <c r="A21" s="1"/>
      <c r="B21" s="5"/>
      <c r="C21" s="2"/>
      <c r="D21" s="9"/>
      <c r="E21" s="9"/>
      <c r="F21" s="9"/>
      <c r="G21" s="9"/>
      <c r="H21" s="9"/>
      <c r="I21" s="9"/>
      <c r="J21" s="9"/>
      <c r="K21" s="8"/>
      <c r="L21" s="8"/>
      <c r="M21" s="8"/>
      <c r="N21" s="8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71" t="s">
        <v>4</v>
      </c>
      <c r="B22" s="71" t="s">
        <v>12</v>
      </c>
      <c r="C22" s="71" t="s">
        <v>15</v>
      </c>
      <c r="D22" s="80" t="s">
        <v>13</v>
      </c>
      <c r="E22" s="81"/>
      <c r="F22" s="82"/>
      <c r="G22" s="80" t="s">
        <v>14</v>
      </c>
      <c r="H22" s="81"/>
      <c r="I22" s="82"/>
      <c r="J22" s="69" t="s">
        <v>5</v>
      </c>
      <c r="K22" s="70"/>
      <c r="L22" s="78" t="s">
        <v>21</v>
      </c>
      <c r="M22" s="78"/>
      <c r="N22" s="78"/>
      <c r="O22" s="65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22" customFormat="1" ht="12.75">
      <c r="A23" s="72"/>
      <c r="B23" s="72"/>
      <c r="C23" s="72"/>
      <c r="D23" s="76" t="s">
        <v>11</v>
      </c>
      <c r="E23" s="27" t="s">
        <v>19</v>
      </c>
      <c r="F23" s="27" t="s">
        <v>16</v>
      </c>
      <c r="G23" s="76" t="s">
        <v>11</v>
      </c>
      <c r="H23" s="27" t="s">
        <v>19</v>
      </c>
      <c r="I23" s="27" t="s">
        <v>16</v>
      </c>
      <c r="J23" s="27" t="s">
        <v>19</v>
      </c>
      <c r="K23" s="27" t="s">
        <v>16</v>
      </c>
      <c r="L23" s="78" t="s">
        <v>11</v>
      </c>
      <c r="M23" s="27" t="s">
        <v>19</v>
      </c>
      <c r="N23" s="27" t="s">
        <v>16</v>
      </c>
      <c r="O23" s="65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73"/>
      <c r="B24" s="73"/>
      <c r="C24" s="73"/>
      <c r="D24" s="77"/>
      <c r="E24" s="17" t="s">
        <v>18</v>
      </c>
      <c r="F24" s="27" t="s">
        <v>17</v>
      </c>
      <c r="G24" s="77"/>
      <c r="H24" s="17" t="s">
        <v>18</v>
      </c>
      <c r="I24" s="27" t="s">
        <v>17</v>
      </c>
      <c r="J24" s="17" t="s">
        <v>18</v>
      </c>
      <c r="K24" s="27" t="s">
        <v>17</v>
      </c>
      <c r="L24" s="79"/>
      <c r="M24" s="17" t="s">
        <v>18</v>
      </c>
      <c r="N24" s="27" t="s">
        <v>17</v>
      </c>
      <c r="O24" s="65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36">
        <v>1</v>
      </c>
      <c r="B25" s="36">
        <v>2</v>
      </c>
      <c r="C25" s="36">
        <v>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58" t="s">
        <v>30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156">
      <c r="A27" s="37">
        <v>1</v>
      </c>
      <c r="B27" s="38" t="s">
        <v>31</v>
      </c>
      <c r="C27" s="39">
        <v>4.58</v>
      </c>
      <c r="D27" s="40">
        <v>183.65</v>
      </c>
      <c r="E27" s="40">
        <v>182.03</v>
      </c>
      <c r="F27" s="40">
        <v>1.61</v>
      </c>
      <c r="G27" s="40">
        <v>841</v>
      </c>
      <c r="H27" s="40">
        <v>834</v>
      </c>
      <c r="I27" s="40">
        <v>7</v>
      </c>
      <c r="J27" s="37">
        <v>14.34</v>
      </c>
      <c r="K27" s="39">
        <v>2.62</v>
      </c>
      <c r="L27" s="40">
        <v>14372</v>
      </c>
      <c r="M27" s="40">
        <v>14354</v>
      </c>
      <c r="N27" s="40">
        <v>18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41" t="s">
        <v>22</v>
      </c>
      <c r="B28" s="42" t="s">
        <v>32</v>
      </c>
      <c r="C28" s="43" t="s">
        <v>22</v>
      </c>
      <c r="D28" s="44"/>
      <c r="E28" s="44"/>
      <c r="F28" s="44"/>
      <c r="G28" s="44"/>
      <c r="H28" s="44"/>
      <c r="I28" s="44"/>
      <c r="J28" s="41" t="s">
        <v>22</v>
      </c>
      <c r="K28" s="43" t="s">
        <v>22</v>
      </c>
      <c r="L28" s="44"/>
      <c r="M28" s="44"/>
      <c r="N28" s="44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41" t="s">
        <v>22</v>
      </c>
      <c r="B29" s="42" t="s">
        <v>33</v>
      </c>
      <c r="C29" s="43" t="s">
        <v>22</v>
      </c>
      <c r="D29" s="44"/>
      <c r="E29" s="44"/>
      <c r="F29" s="44"/>
      <c r="G29" s="44"/>
      <c r="H29" s="44"/>
      <c r="I29" s="44"/>
      <c r="J29" s="41" t="s">
        <v>22</v>
      </c>
      <c r="K29" s="43" t="s">
        <v>22</v>
      </c>
      <c r="L29" s="44"/>
      <c r="M29" s="44"/>
      <c r="N29" s="44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41" t="s">
        <v>22</v>
      </c>
      <c r="B30" s="42" t="s">
        <v>34</v>
      </c>
      <c r="C30" s="43" t="s">
        <v>22</v>
      </c>
      <c r="D30" s="44"/>
      <c r="E30" s="44"/>
      <c r="F30" s="44"/>
      <c r="G30" s="44"/>
      <c r="H30" s="44"/>
      <c r="I30" s="44"/>
      <c r="J30" s="41" t="s">
        <v>22</v>
      </c>
      <c r="K30" s="43" t="s">
        <v>22</v>
      </c>
      <c r="L30" s="44"/>
      <c r="M30" s="44"/>
      <c r="N30" s="44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168">
      <c r="A31" s="37">
        <v>2</v>
      </c>
      <c r="B31" s="38" t="s">
        <v>35</v>
      </c>
      <c r="C31" s="39">
        <v>64</v>
      </c>
      <c r="D31" s="40">
        <v>66.34</v>
      </c>
      <c r="E31" s="40" t="s">
        <v>36</v>
      </c>
      <c r="F31" s="40">
        <v>31.04</v>
      </c>
      <c r="G31" s="40">
        <v>4246</v>
      </c>
      <c r="H31" s="40" t="s">
        <v>37</v>
      </c>
      <c r="I31" s="40">
        <v>1987</v>
      </c>
      <c r="J31" s="37" t="s">
        <v>38</v>
      </c>
      <c r="K31" s="39">
        <v>6.6859999999999999</v>
      </c>
      <c r="L31" s="40">
        <v>34373</v>
      </c>
      <c r="M31" s="40" t="s">
        <v>39</v>
      </c>
      <c r="N31" s="40">
        <v>13285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41" t="s">
        <v>22</v>
      </c>
      <c r="B32" s="42" t="s">
        <v>40</v>
      </c>
      <c r="C32" s="43" t="s">
        <v>22</v>
      </c>
      <c r="D32" s="44"/>
      <c r="E32" s="44"/>
      <c r="F32" s="44"/>
      <c r="G32" s="44"/>
      <c r="H32" s="44"/>
      <c r="I32" s="44"/>
      <c r="J32" s="41" t="s">
        <v>22</v>
      </c>
      <c r="K32" s="43" t="s">
        <v>22</v>
      </c>
      <c r="L32" s="44"/>
      <c r="M32" s="44"/>
      <c r="N32" s="44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41" t="s">
        <v>22</v>
      </c>
      <c r="B33" s="42" t="s">
        <v>41</v>
      </c>
      <c r="C33" s="43" t="s">
        <v>22</v>
      </c>
      <c r="D33" s="44"/>
      <c r="E33" s="44"/>
      <c r="F33" s="44"/>
      <c r="G33" s="44"/>
      <c r="H33" s="44"/>
      <c r="I33" s="44"/>
      <c r="J33" s="41" t="s">
        <v>22</v>
      </c>
      <c r="K33" s="43" t="s">
        <v>22</v>
      </c>
      <c r="L33" s="44"/>
      <c r="M33" s="44"/>
      <c r="N33" s="44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41" t="s">
        <v>22</v>
      </c>
      <c r="B34" s="42" t="s">
        <v>42</v>
      </c>
      <c r="C34" s="43" t="s">
        <v>22</v>
      </c>
      <c r="D34" s="44"/>
      <c r="E34" s="44"/>
      <c r="F34" s="44"/>
      <c r="G34" s="44"/>
      <c r="H34" s="44"/>
      <c r="I34" s="44"/>
      <c r="J34" s="41" t="s">
        <v>22</v>
      </c>
      <c r="K34" s="43" t="s">
        <v>22</v>
      </c>
      <c r="L34" s="44"/>
      <c r="M34" s="44"/>
      <c r="N34" s="4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56">
      <c r="A35" s="37">
        <v>3</v>
      </c>
      <c r="B35" s="38" t="s">
        <v>43</v>
      </c>
      <c r="C35" s="39">
        <v>1.24</v>
      </c>
      <c r="D35" s="40">
        <v>2135.5</v>
      </c>
      <c r="E35" s="40" t="s">
        <v>44</v>
      </c>
      <c r="F35" s="40">
        <v>22.25</v>
      </c>
      <c r="G35" s="40">
        <v>2648</v>
      </c>
      <c r="H35" s="40" t="s">
        <v>45</v>
      </c>
      <c r="I35" s="40">
        <v>28</v>
      </c>
      <c r="J35" s="37" t="s">
        <v>46</v>
      </c>
      <c r="K35" s="39">
        <v>6.6120000000000001</v>
      </c>
      <c r="L35" s="40">
        <v>29844</v>
      </c>
      <c r="M35" s="40" t="s">
        <v>47</v>
      </c>
      <c r="N35" s="40">
        <v>185</v>
      </c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24">
      <c r="A36" s="41" t="s">
        <v>22</v>
      </c>
      <c r="B36" s="42" t="s">
        <v>48</v>
      </c>
      <c r="C36" s="43" t="s">
        <v>22</v>
      </c>
      <c r="D36" s="44"/>
      <c r="E36" s="44"/>
      <c r="F36" s="44"/>
      <c r="G36" s="44"/>
      <c r="H36" s="44"/>
      <c r="I36" s="44"/>
      <c r="J36" s="41" t="s">
        <v>22</v>
      </c>
      <c r="K36" s="43" t="s">
        <v>22</v>
      </c>
      <c r="L36" s="44"/>
      <c r="M36" s="44"/>
      <c r="N36" s="44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2.75">
      <c r="A37" s="41" t="s">
        <v>22</v>
      </c>
      <c r="B37" s="42" t="s">
        <v>49</v>
      </c>
      <c r="C37" s="43" t="s">
        <v>22</v>
      </c>
      <c r="D37" s="44"/>
      <c r="E37" s="44"/>
      <c r="F37" s="44"/>
      <c r="G37" s="44"/>
      <c r="H37" s="44"/>
      <c r="I37" s="44"/>
      <c r="J37" s="41" t="s">
        <v>22</v>
      </c>
      <c r="K37" s="43" t="s">
        <v>22</v>
      </c>
      <c r="L37" s="44"/>
      <c r="M37" s="44"/>
      <c r="N37" s="44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41" t="s">
        <v>22</v>
      </c>
      <c r="B38" s="42" t="s">
        <v>50</v>
      </c>
      <c r="C38" s="43" t="s">
        <v>22</v>
      </c>
      <c r="D38" s="44"/>
      <c r="E38" s="44"/>
      <c r="F38" s="44"/>
      <c r="G38" s="44"/>
      <c r="H38" s="44"/>
      <c r="I38" s="44"/>
      <c r="J38" s="41" t="s">
        <v>22</v>
      </c>
      <c r="K38" s="43" t="s">
        <v>22</v>
      </c>
      <c r="L38" s="44"/>
      <c r="M38" s="44"/>
      <c r="N38" s="44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156">
      <c r="A39" s="37">
        <v>4</v>
      </c>
      <c r="B39" s="38" t="s">
        <v>51</v>
      </c>
      <c r="C39" s="39">
        <v>0.01</v>
      </c>
      <c r="D39" s="40">
        <v>2609.94</v>
      </c>
      <c r="E39" s="40">
        <v>2594.39</v>
      </c>
      <c r="F39" s="40">
        <v>15.55</v>
      </c>
      <c r="G39" s="40">
        <v>26</v>
      </c>
      <c r="H39" s="40">
        <v>26</v>
      </c>
      <c r="I39" s="40"/>
      <c r="J39" s="37">
        <v>14.34</v>
      </c>
      <c r="K39" s="39">
        <v>2.629</v>
      </c>
      <c r="L39" s="40">
        <v>445</v>
      </c>
      <c r="M39" s="40">
        <v>445</v>
      </c>
      <c r="N39" s="4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41" t="s">
        <v>22</v>
      </c>
      <c r="B40" s="42" t="s">
        <v>52</v>
      </c>
      <c r="C40" s="43" t="s">
        <v>22</v>
      </c>
      <c r="D40" s="44"/>
      <c r="E40" s="44"/>
      <c r="F40" s="44"/>
      <c r="G40" s="44"/>
      <c r="H40" s="44"/>
      <c r="I40" s="44"/>
      <c r="J40" s="41" t="s">
        <v>22</v>
      </c>
      <c r="K40" s="43" t="s">
        <v>22</v>
      </c>
      <c r="L40" s="44"/>
      <c r="M40" s="44"/>
      <c r="N40" s="44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2.75">
      <c r="A41" s="41" t="s">
        <v>22</v>
      </c>
      <c r="B41" s="42" t="s">
        <v>53</v>
      </c>
      <c r="C41" s="43" t="s">
        <v>22</v>
      </c>
      <c r="D41" s="44"/>
      <c r="E41" s="44"/>
      <c r="F41" s="44"/>
      <c r="G41" s="44"/>
      <c r="H41" s="44"/>
      <c r="I41" s="44"/>
      <c r="J41" s="41" t="s">
        <v>22</v>
      </c>
      <c r="K41" s="43" t="s">
        <v>22</v>
      </c>
      <c r="L41" s="44"/>
      <c r="M41" s="44"/>
      <c r="N41" s="44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41" t="s">
        <v>22</v>
      </c>
      <c r="B42" s="42" t="s">
        <v>54</v>
      </c>
      <c r="C42" s="43" t="s">
        <v>22</v>
      </c>
      <c r="D42" s="44"/>
      <c r="E42" s="44"/>
      <c r="F42" s="44"/>
      <c r="G42" s="44"/>
      <c r="H42" s="44"/>
      <c r="I42" s="44"/>
      <c r="J42" s="41" t="s">
        <v>22</v>
      </c>
      <c r="K42" s="43" t="s">
        <v>22</v>
      </c>
      <c r="L42" s="44"/>
      <c r="M42" s="44"/>
      <c r="N42" s="44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56">
      <c r="A43" s="37">
        <v>5</v>
      </c>
      <c r="B43" s="38" t="s">
        <v>55</v>
      </c>
      <c r="C43" s="39">
        <v>1.27</v>
      </c>
      <c r="D43" s="40">
        <v>1750.05</v>
      </c>
      <c r="E43" s="40" t="s">
        <v>56</v>
      </c>
      <c r="F43" s="40">
        <v>56.69</v>
      </c>
      <c r="G43" s="40">
        <v>2223</v>
      </c>
      <c r="H43" s="40" t="s">
        <v>57</v>
      </c>
      <c r="I43" s="40">
        <v>72</v>
      </c>
      <c r="J43" s="37" t="s">
        <v>58</v>
      </c>
      <c r="K43" s="39">
        <v>6.742</v>
      </c>
      <c r="L43" s="40">
        <v>19578</v>
      </c>
      <c r="M43" s="40" t="s">
        <v>59</v>
      </c>
      <c r="N43" s="40">
        <v>485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41" t="s">
        <v>22</v>
      </c>
      <c r="B44" s="42" t="s">
        <v>60</v>
      </c>
      <c r="C44" s="43" t="s">
        <v>22</v>
      </c>
      <c r="D44" s="44"/>
      <c r="E44" s="44"/>
      <c r="F44" s="44"/>
      <c r="G44" s="44"/>
      <c r="H44" s="44"/>
      <c r="I44" s="44"/>
      <c r="J44" s="41" t="s">
        <v>22</v>
      </c>
      <c r="K44" s="43" t="s">
        <v>22</v>
      </c>
      <c r="L44" s="44"/>
      <c r="M44" s="44"/>
      <c r="N44" s="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12.75">
      <c r="A45" s="41" t="s">
        <v>22</v>
      </c>
      <c r="B45" s="42" t="s">
        <v>61</v>
      </c>
      <c r="C45" s="43" t="s">
        <v>22</v>
      </c>
      <c r="D45" s="44"/>
      <c r="E45" s="44"/>
      <c r="F45" s="44"/>
      <c r="G45" s="44"/>
      <c r="H45" s="44"/>
      <c r="I45" s="44"/>
      <c r="J45" s="41" t="s">
        <v>22</v>
      </c>
      <c r="K45" s="43" t="s">
        <v>22</v>
      </c>
      <c r="L45" s="44"/>
      <c r="M45" s="44"/>
      <c r="N45" s="44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12.75">
      <c r="A46" s="41" t="s">
        <v>22</v>
      </c>
      <c r="B46" s="42" t="s">
        <v>62</v>
      </c>
      <c r="C46" s="43" t="s">
        <v>22</v>
      </c>
      <c r="D46" s="44"/>
      <c r="E46" s="44"/>
      <c r="F46" s="44"/>
      <c r="G46" s="44"/>
      <c r="H46" s="44"/>
      <c r="I46" s="44"/>
      <c r="J46" s="41" t="s">
        <v>22</v>
      </c>
      <c r="K46" s="43" t="s">
        <v>22</v>
      </c>
      <c r="L46" s="44"/>
      <c r="M46" s="44"/>
      <c r="N46" s="44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156">
      <c r="A47" s="37">
        <v>6</v>
      </c>
      <c r="B47" s="38" t="s">
        <v>63</v>
      </c>
      <c r="C47" s="39">
        <v>2.6</v>
      </c>
      <c r="D47" s="40">
        <v>1307.32</v>
      </c>
      <c r="E47" s="40" t="s">
        <v>64</v>
      </c>
      <c r="F47" s="40" t="s">
        <v>65</v>
      </c>
      <c r="G47" s="40">
        <v>3399</v>
      </c>
      <c r="H47" s="40" t="s">
        <v>66</v>
      </c>
      <c r="I47" s="40" t="s">
        <v>67</v>
      </c>
      <c r="J47" s="37" t="s">
        <v>68</v>
      </c>
      <c r="K47" s="39" t="s">
        <v>69</v>
      </c>
      <c r="L47" s="40">
        <v>22895</v>
      </c>
      <c r="M47" s="40" t="s">
        <v>70</v>
      </c>
      <c r="N47" s="40" t="s">
        <v>71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41" t="s">
        <v>22</v>
      </c>
      <c r="B48" s="42" t="s">
        <v>72</v>
      </c>
      <c r="C48" s="43" t="s">
        <v>22</v>
      </c>
      <c r="D48" s="44"/>
      <c r="E48" s="44"/>
      <c r="F48" s="44"/>
      <c r="G48" s="44"/>
      <c r="H48" s="44"/>
      <c r="I48" s="44"/>
      <c r="J48" s="41" t="s">
        <v>22</v>
      </c>
      <c r="K48" s="43" t="s">
        <v>22</v>
      </c>
      <c r="L48" s="44"/>
      <c r="M48" s="44"/>
      <c r="N48" s="44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41" t="s">
        <v>22</v>
      </c>
      <c r="B49" s="42" t="s">
        <v>73</v>
      </c>
      <c r="C49" s="43" t="s">
        <v>22</v>
      </c>
      <c r="D49" s="44"/>
      <c r="E49" s="44"/>
      <c r="F49" s="44"/>
      <c r="G49" s="44"/>
      <c r="H49" s="44"/>
      <c r="I49" s="44"/>
      <c r="J49" s="41" t="s">
        <v>22</v>
      </c>
      <c r="K49" s="43" t="s">
        <v>22</v>
      </c>
      <c r="L49" s="44"/>
      <c r="M49" s="44"/>
      <c r="N49" s="44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41" t="s">
        <v>22</v>
      </c>
      <c r="B50" s="42" t="s">
        <v>74</v>
      </c>
      <c r="C50" s="43" t="s">
        <v>22</v>
      </c>
      <c r="D50" s="44"/>
      <c r="E50" s="44"/>
      <c r="F50" s="44"/>
      <c r="G50" s="44"/>
      <c r="H50" s="44"/>
      <c r="I50" s="44"/>
      <c r="J50" s="41" t="s">
        <v>22</v>
      </c>
      <c r="K50" s="43" t="s">
        <v>22</v>
      </c>
      <c r="L50" s="44"/>
      <c r="M50" s="44"/>
      <c r="N50" s="44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56">
      <c r="A51" s="37">
        <v>7</v>
      </c>
      <c r="B51" s="38" t="s">
        <v>75</v>
      </c>
      <c r="C51" s="39">
        <v>0.14000000000000001</v>
      </c>
      <c r="D51" s="40">
        <v>167.7</v>
      </c>
      <c r="E51" s="40">
        <v>115.24</v>
      </c>
      <c r="F51" s="40" t="s">
        <v>76</v>
      </c>
      <c r="G51" s="40">
        <v>23</v>
      </c>
      <c r="H51" s="40">
        <v>16</v>
      </c>
      <c r="I51" s="40" t="s">
        <v>77</v>
      </c>
      <c r="J51" s="37">
        <v>14.34</v>
      </c>
      <c r="K51" s="39" t="s">
        <v>78</v>
      </c>
      <c r="L51" s="40">
        <v>297</v>
      </c>
      <c r="M51" s="40">
        <v>272</v>
      </c>
      <c r="N51" s="40" t="s">
        <v>79</v>
      </c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41" t="s">
        <v>22</v>
      </c>
      <c r="B52" s="42" t="s">
        <v>80</v>
      </c>
      <c r="C52" s="43" t="s">
        <v>22</v>
      </c>
      <c r="D52" s="44"/>
      <c r="E52" s="44"/>
      <c r="F52" s="44"/>
      <c r="G52" s="44"/>
      <c r="H52" s="44"/>
      <c r="I52" s="44"/>
      <c r="J52" s="41" t="s">
        <v>22</v>
      </c>
      <c r="K52" s="43" t="s">
        <v>22</v>
      </c>
      <c r="L52" s="44"/>
      <c r="M52" s="44"/>
      <c r="N52" s="44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41" t="s">
        <v>22</v>
      </c>
      <c r="B53" s="42" t="s">
        <v>81</v>
      </c>
      <c r="C53" s="43" t="s">
        <v>22</v>
      </c>
      <c r="D53" s="44"/>
      <c r="E53" s="44"/>
      <c r="F53" s="44"/>
      <c r="G53" s="44"/>
      <c r="H53" s="44"/>
      <c r="I53" s="44"/>
      <c r="J53" s="41" t="s">
        <v>22</v>
      </c>
      <c r="K53" s="43" t="s">
        <v>22</v>
      </c>
      <c r="L53" s="44"/>
      <c r="M53" s="44"/>
      <c r="N53" s="44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41" t="s">
        <v>22</v>
      </c>
      <c r="B54" s="42" t="s">
        <v>82</v>
      </c>
      <c r="C54" s="43" t="s">
        <v>22</v>
      </c>
      <c r="D54" s="44"/>
      <c r="E54" s="44"/>
      <c r="F54" s="44"/>
      <c r="G54" s="44"/>
      <c r="H54" s="44"/>
      <c r="I54" s="44"/>
      <c r="J54" s="41" t="s">
        <v>22</v>
      </c>
      <c r="K54" s="43" t="s">
        <v>22</v>
      </c>
      <c r="L54" s="44"/>
      <c r="M54" s="44"/>
      <c r="N54" s="4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56">
      <c r="A55" s="37">
        <v>8</v>
      </c>
      <c r="B55" s="38" t="s">
        <v>83</v>
      </c>
      <c r="C55" s="39">
        <v>0.6</v>
      </c>
      <c r="D55" s="40">
        <v>1931.83</v>
      </c>
      <c r="E55" s="40" t="s">
        <v>84</v>
      </c>
      <c r="F55" s="40" t="s">
        <v>85</v>
      </c>
      <c r="G55" s="40">
        <v>1159</v>
      </c>
      <c r="H55" s="40" t="s">
        <v>86</v>
      </c>
      <c r="I55" s="40" t="s">
        <v>87</v>
      </c>
      <c r="J55" s="37" t="s">
        <v>88</v>
      </c>
      <c r="K55" s="39" t="s">
        <v>89</v>
      </c>
      <c r="L55" s="40">
        <v>6891</v>
      </c>
      <c r="M55" s="40" t="s">
        <v>90</v>
      </c>
      <c r="N55" s="40" t="s">
        <v>91</v>
      </c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41" t="s">
        <v>22</v>
      </c>
      <c r="B56" s="42" t="s">
        <v>92</v>
      </c>
      <c r="C56" s="43" t="s">
        <v>22</v>
      </c>
      <c r="D56" s="44"/>
      <c r="E56" s="44"/>
      <c r="F56" s="44"/>
      <c r="G56" s="44"/>
      <c r="H56" s="44"/>
      <c r="I56" s="44"/>
      <c r="J56" s="41" t="s">
        <v>22</v>
      </c>
      <c r="K56" s="43" t="s">
        <v>22</v>
      </c>
      <c r="L56" s="44"/>
      <c r="M56" s="44"/>
      <c r="N56" s="44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41" t="s">
        <v>22</v>
      </c>
      <c r="B57" s="42" t="s">
        <v>93</v>
      </c>
      <c r="C57" s="43" t="s">
        <v>22</v>
      </c>
      <c r="D57" s="44"/>
      <c r="E57" s="44"/>
      <c r="F57" s="44"/>
      <c r="G57" s="44"/>
      <c r="H57" s="44"/>
      <c r="I57" s="44"/>
      <c r="J57" s="41" t="s">
        <v>22</v>
      </c>
      <c r="K57" s="43" t="s">
        <v>22</v>
      </c>
      <c r="L57" s="44"/>
      <c r="M57" s="44"/>
      <c r="N57" s="44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41" t="s">
        <v>22</v>
      </c>
      <c r="B58" s="42" t="s">
        <v>94</v>
      </c>
      <c r="C58" s="43" t="s">
        <v>22</v>
      </c>
      <c r="D58" s="44"/>
      <c r="E58" s="44"/>
      <c r="F58" s="44"/>
      <c r="G58" s="44"/>
      <c r="H58" s="44"/>
      <c r="I58" s="44"/>
      <c r="J58" s="41" t="s">
        <v>22</v>
      </c>
      <c r="K58" s="43" t="s">
        <v>22</v>
      </c>
      <c r="L58" s="44"/>
      <c r="M58" s="44"/>
      <c r="N58" s="44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228">
      <c r="A59" s="37">
        <v>9</v>
      </c>
      <c r="B59" s="38" t="s">
        <v>95</v>
      </c>
      <c r="C59" s="39">
        <v>4.58</v>
      </c>
      <c r="D59" s="40">
        <v>1101.94</v>
      </c>
      <c r="E59" s="40" t="s">
        <v>96</v>
      </c>
      <c r="F59" s="40" t="s">
        <v>97</v>
      </c>
      <c r="G59" s="40">
        <v>5047</v>
      </c>
      <c r="H59" s="40" t="s">
        <v>98</v>
      </c>
      <c r="I59" s="40" t="s">
        <v>99</v>
      </c>
      <c r="J59" s="37" t="s">
        <v>100</v>
      </c>
      <c r="K59" s="39" t="s">
        <v>101</v>
      </c>
      <c r="L59" s="40">
        <v>39744</v>
      </c>
      <c r="M59" s="40" t="s">
        <v>102</v>
      </c>
      <c r="N59" s="40" t="s">
        <v>103</v>
      </c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24">
      <c r="A60" s="41" t="s">
        <v>22</v>
      </c>
      <c r="B60" s="42" t="s">
        <v>104</v>
      </c>
      <c r="C60" s="43" t="s">
        <v>22</v>
      </c>
      <c r="D60" s="44"/>
      <c r="E60" s="44"/>
      <c r="F60" s="44"/>
      <c r="G60" s="44"/>
      <c r="H60" s="44"/>
      <c r="I60" s="44"/>
      <c r="J60" s="41" t="s">
        <v>22</v>
      </c>
      <c r="K60" s="43" t="s">
        <v>22</v>
      </c>
      <c r="L60" s="44"/>
      <c r="M60" s="44"/>
      <c r="N60" s="44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41" t="s">
        <v>22</v>
      </c>
      <c r="B61" s="42" t="s">
        <v>105</v>
      </c>
      <c r="C61" s="43" t="s">
        <v>22</v>
      </c>
      <c r="D61" s="44"/>
      <c r="E61" s="44"/>
      <c r="F61" s="44"/>
      <c r="G61" s="44"/>
      <c r="H61" s="44"/>
      <c r="I61" s="44"/>
      <c r="J61" s="41" t="s">
        <v>22</v>
      </c>
      <c r="K61" s="43" t="s">
        <v>22</v>
      </c>
      <c r="L61" s="44"/>
      <c r="M61" s="44"/>
      <c r="N61" s="44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41" t="s">
        <v>22</v>
      </c>
      <c r="B62" s="42" t="s">
        <v>106</v>
      </c>
      <c r="C62" s="43" t="s">
        <v>22</v>
      </c>
      <c r="D62" s="44"/>
      <c r="E62" s="44"/>
      <c r="F62" s="44"/>
      <c r="G62" s="44"/>
      <c r="H62" s="44"/>
      <c r="I62" s="44"/>
      <c r="J62" s="41" t="s">
        <v>22</v>
      </c>
      <c r="K62" s="43" t="s">
        <v>22</v>
      </c>
      <c r="L62" s="44"/>
      <c r="M62" s="44"/>
      <c r="N62" s="44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80">
      <c r="A63" s="37">
        <v>10</v>
      </c>
      <c r="B63" s="38" t="s">
        <v>107</v>
      </c>
      <c r="C63" s="39" t="s">
        <v>108</v>
      </c>
      <c r="D63" s="40">
        <v>65.040000000000006</v>
      </c>
      <c r="E63" s="40" t="s">
        <v>109</v>
      </c>
      <c r="F63" s="40"/>
      <c r="G63" s="40">
        <v>35746</v>
      </c>
      <c r="H63" s="40" t="s">
        <v>110</v>
      </c>
      <c r="I63" s="40"/>
      <c r="J63" s="37" t="s">
        <v>111</v>
      </c>
      <c r="K63" s="39" t="s">
        <v>112</v>
      </c>
      <c r="L63" s="40">
        <v>152635</v>
      </c>
      <c r="M63" s="40" t="s">
        <v>113</v>
      </c>
      <c r="N63" s="4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68">
      <c r="A64" s="37">
        <v>11</v>
      </c>
      <c r="B64" s="38" t="s">
        <v>114</v>
      </c>
      <c r="C64" s="39" t="s">
        <v>115</v>
      </c>
      <c r="D64" s="40">
        <v>0.36</v>
      </c>
      <c r="E64" s="40" t="s">
        <v>116</v>
      </c>
      <c r="F64" s="40"/>
      <c r="G64" s="40">
        <v>1154</v>
      </c>
      <c r="H64" s="40" t="s">
        <v>117</v>
      </c>
      <c r="I64" s="40"/>
      <c r="J64" s="37" t="s">
        <v>111</v>
      </c>
      <c r="K64" s="39" t="s">
        <v>112</v>
      </c>
      <c r="L64" s="40">
        <v>4928</v>
      </c>
      <c r="M64" s="40" t="s">
        <v>118</v>
      </c>
      <c r="N64" s="4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68">
      <c r="A65" s="37">
        <v>12</v>
      </c>
      <c r="B65" s="38" t="s">
        <v>119</v>
      </c>
      <c r="C65" s="39">
        <v>6</v>
      </c>
      <c r="D65" s="40">
        <v>77.08</v>
      </c>
      <c r="E65" s="40" t="s">
        <v>120</v>
      </c>
      <c r="F65" s="40"/>
      <c r="G65" s="40">
        <v>462</v>
      </c>
      <c r="H65" s="40" t="s">
        <v>121</v>
      </c>
      <c r="I65" s="40"/>
      <c r="J65" s="37" t="s">
        <v>111</v>
      </c>
      <c r="K65" s="39" t="s">
        <v>112</v>
      </c>
      <c r="L65" s="40">
        <v>1973</v>
      </c>
      <c r="M65" s="40" t="s">
        <v>122</v>
      </c>
      <c r="N65" s="4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68">
      <c r="A66" s="37">
        <v>13</v>
      </c>
      <c r="B66" s="38" t="s">
        <v>123</v>
      </c>
      <c r="C66" s="39">
        <v>120</v>
      </c>
      <c r="D66" s="40">
        <v>19.440000000000001</v>
      </c>
      <c r="E66" s="40" t="s">
        <v>124</v>
      </c>
      <c r="F66" s="40"/>
      <c r="G66" s="40">
        <v>2333</v>
      </c>
      <c r="H66" s="40" t="s">
        <v>125</v>
      </c>
      <c r="I66" s="40"/>
      <c r="J66" s="37" t="s">
        <v>111</v>
      </c>
      <c r="K66" s="39" t="s">
        <v>112</v>
      </c>
      <c r="L66" s="40">
        <v>9962</v>
      </c>
      <c r="M66" s="40" t="s">
        <v>126</v>
      </c>
      <c r="N66" s="4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68">
      <c r="A67" s="37">
        <v>14</v>
      </c>
      <c r="B67" s="38" t="s">
        <v>127</v>
      </c>
      <c r="C67" s="39">
        <v>36</v>
      </c>
      <c r="D67" s="40">
        <v>124.02</v>
      </c>
      <c r="E67" s="40" t="s">
        <v>128</v>
      </c>
      <c r="F67" s="40"/>
      <c r="G67" s="40">
        <v>4465</v>
      </c>
      <c r="H67" s="40" t="s">
        <v>129</v>
      </c>
      <c r="I67" s="40"/>
      <c r="J67" s="37" t="s">
        <v>111</v>
      </c>
      <c r="K67" s="39" t="s">
        <v>112</v>
      </c>
      <c r="L67" s="40">
        <v>19066</v>
      </c>
      <c r="M67" s="40" t="s">
        <v>130</v>
      </c>
      <c r="N67" s="4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68">
      <c r="A68" s="37">
        <v>15</v>
      </c>
      <c r="B68" s="38" t="s">
        <v>131</v>
      </c>
      <c r="C68" s="39">
        <v>49</v>
      </c>
      <c r="D68" s="40">
        <v>62.2</v>
      </c>
      <c r="E68" s="40" t="s">
        <v>132</v>
      </c>
      <c r="F68" s="40"/>
      <c r="G68" s="40">
        <v>3048</v>
      </c>
      <c r="H68" s="40" t="s">
        <v>133</v>
      </c>
      <c r="I68" s="40"/>
      <c r="J68" s="37" t="s">
        <v>111</v>
      </c>
      <c r="K68" s="39" t="s">
        <v>112</v>
      </c>
      <c r="L68" s="40">
        <v>13015</v>
      </c>
      <c r="M68" s="40" t="s">
        <v>134</v>
      </c>
      <c r="N68" s="4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68">
      <c r="A69" s="37">
        <v>16</v>
      </c>
      <c r="B69" s="38" t="s">
        <v>135</v>
      </c>
      <c r="C69" s="39">
        <v>0.04</v>
      </c>
      <c r="D69" s="40">
        <v>7586.69</v>
      </c>
      <c r="E69" s="40" t="s">
        <v>136</v>
      </c>
      <c r="F69" s="40">
        <v>116.38</v>
      </c>
      <c r="G69" s="40">
        <v>303</v>
      </c>
      <c r="H69" s="40" t="s">
        <v>137</v>
      </c>
      <c r="I69" s="40">
        <v>5</v>
      </c>
      <c r="J69" s="37" t="s">
        <v>138</v>
      </c>
      <c r="K69" s="39">
        <v>6.8440000000000003</v>
      </c>
      <c r="L69" s="40">
        <v>2664</v>
      </c>
      <c r="M69" s="40" t="s">
        <v>139</v>
      </c>
      <c r="N69" s="40">
        <v>34</v>
      </c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2.75">
      <c r="A70" s="41" t="s">
        <v>22</v>
      </c>
      <c r="B70" s="42" t="s">
        <v>140</v>
      </c>
      <c r="C70" s="43" t="s">
        <v>22</v>
      </c>
      <c r="D70" s="44"/>
      <c r="E70" s="44"/>
      <c r="F70" s="44"/>
      <c r="G70" s="44"/>
      <c r="H70" s="44"/>
      <c r="I70" s="44"/>
      <c r="J70" s="41" t="s">
        <v>22</v>
      </c>
      <c r="K70" s="43" t="s">
        <v>22</v>
      </c>
      <c r="L70" s="44"/>
      <c r="M70" s="44"/>
      <c r="N70" s="44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A71" s="41" t="s">
        <v>22</v>
      </c>
      <c r="B71" s="42" t="s">
        <v>141</v>
      </c>
      <c r="C71" s="43" t="s">
        <v>22</v>
      </c>
      <c r="D71" s="44"/>
      <c r="E71" s="44"/>
      <c r="F71" s="44"/>
      <c r="G71" s="44"/>
      <c r="H71" s="44"/>
      <c r="I71" s="44"/>
      <c r="J71" s="41" t="s">
        <v>22</v>
      </c>
      <c r="K71" s="43" t="s">
        <v>22</v>
      </c>
      <c r="L71" s="44"/>
      <c r="M71" s="44"/>
      <c r="N71" s="44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41" t="s">
        <v>22</v>
      </c>
      <c r="B72" s="42" t="s">
        <v>142</v>
      </c>
      <c r="C72" s="43" t="s">
        <v>22</v>
      </c>
      <c r="D72" s="44"/>
      <c r="E72" s="44"/>
      <c r="F72" s="44"/>
      <c r="G72" s="44"/>
      <c r="H72" s="44"/>
      <c r="I72" s="44"/>
      <c r="J72" s="41" t="s">
        <v>22</v>
      </c>
      <c r="K72" s="43" t="s">
        <v>22</v>
      </c>
      <c r="L72" s="44"/>
      <c r="M72" s="44"/>
      <c r="N72" s="44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80">
      <c r="A73" s="37">
        <v>17</v>
      </c>
      <c r="B73" s="38" t="s">
        <v>143</v>
      </c>
      <c r="C73" s="39">
        <v>-6.3200000000000006E-2</v>
      </c>
      <c r="D73" s="40">
        <v>3456.39</v>
      </c>
      <c r="E73" s="40" t="s">
        <v>144</v>
      </c>
      <c r="F73" s="40"/>
      <c r="G73" s="40">
        <v>-218</v>
      </c>
      <c r="H73" s="40" t="s">
        <v>145</v>
      </c>
      <c r="I73" s="40"/>
      <c r="J73" s="37" t="s">
        <v>146</v>
      </c>
      <c r="K73" s="39" t="s">
        <v>22</v>
      </c>
      <c r="L73" s="40">
        <v>-1956</v>
      </c>
      <c r="M73" s="40" t="s">
        <v>147</v>
      </c>
      <c r="N73" s="4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68">
      <c r="A74" s="37">
        <v>18</v>
      </c>
      <c r="B74" s="38" t="s">
        <v>148</v>
      </c>
      <c r="C74" s="39" t="s">
        <v>149</v>
      </c>
      <c r="D74" s="40">
        <v>57.21</v>
      </c>
      <c r="E74" s="40" t="s">
        <v>150</v>
      </c>
      <c r="F74" s="40"/>
      <c r="G74" s="40">
        <v>252</v>
      </c>
      <c r="H74" s="40" t="s">
        <v>151</v>
      </c>
      <c r="I74" s="40"/>
      <c r="J74" s="37" t="s">
        <v>111</v>
      </c>
      <c r="K74" s="39" t="s">
        <v>112</v>
      </c>
      <c r="L74" s="40">
        <v>1076</v>
      </c>
      <c r="M74" s="40" t="s">
        <v>152</v>
      </c>
      <c r="N74" s="4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68">
      <c r="A75" s="37">
        <v>19</v>
      </c>
      <c r="B75" s="38" t="s">
        <v>153</v>
      </c>
      <c r="C75" s="39">
        <v>0.48</v>
      </c>
      <c r="D75" s="40">
        <v>6613.55</v>
      </c>
      <c r="E75" s="40" t="s">
        <v>154</v>
      </c>
      <c r="F75" s="40">
        <v>100.64</v>
      </c>
      <c r="G75" s="40">
        <v>3175</v>
      </c>
      <c r="H75" s="40" t="s">
        <v>155</v>
      </c>
      <c r="I75" s="40">
        <v>48</v>
      </c>
      <c r="J75" s="37" t="s">
        <v>156</v>
      </c>
      <c r="K75" s="39">
        <v>6.8179999999999996</v>
      </c>
      <c r="L75" s="40">
        <v>29852</v>
      </c>
      <c r="M75" s="40" t="s">
        <v>157</v>
      </c>
      <c r="N75" s="40">
        <v>327</v>
      </c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2.75">
      <c r="A76" s="41" t="s">
        <v>22</v>
      </c>
      <c r="B76" s="42" t="s">
        <v>158</v>
      </c>
      <c r="C76" s="43" t="s">
        <v>22</v>
      </c>
      <c r="D76" s="44"/>
      <c r="E76" s="44"/>
      <c r="F76" s="44"/>
      <c r="G76" s="44"/>
      <c r="H76" s="44"/>
      <c r="I76" s="44"/>
      <c r="J76" s="41" t="s">
        <v>22</v>
      </c>
      <c r="K76" s="43" t="s">
        <v>22</v>
      </c>
      <c r="L76" s="44"/>
      <c r="M76" s="44"/>
      <c r="N76" s="44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A77" s="41" t="s">
        <v>22</v>
      </c>
      <c r="B77" s="42" t="s">
        <v>159</v>
      </c>
      <c r="C77" s="43" t="s">
        <v>22</v>
      </c>
      <c r="D77" s="44"/>
      <c r="E77" s="44"/>
      <c r="F77" s="44"/>
      <c r="G77" s="44"/>
      <c r="H77" s="44"/>
      <c r="I77" s="44"/>
      <c r="J77" s="41" t="s">
        <v>22</v>
      </c>
      <c r="K77" s="43" t="s">
        <v>22</v>
      </c>
      <c r="L77" s="44"/>
      <c r="M77" s="44"/>
      <c r="N77" s="44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A78" s="41" t="s">
        <v>22</v>
      </c>
      <c r="B78" s="42" t="s">
        <v>160</v>
      </c>
      <c r="C78" s="43" t="s">
        <v>22</v>
      </c>
      <c r="D78" s="44"/>
      <c r="E78" s="44"/>
      <c r="F78" s="44"/>
      <c r="G78" s="44"/>
      <c r="H78" s="44"/>
      <c r="I78" s="44"/>
      <c r="J78" s="41" t="s">
        <v>22</v>
      </c>
      <c r="K78" s="43" t="s">
        <v>22</v>
      </c>
      <c r="L78" s="44"/>
      <c r="M78" s="44"/>
      <c r="N78" s="44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68">
      <c r="A79" s="37">
        <v>20</v>
      </c>
      <c r="B79" s="38" t="s">
        <v>148</v>
      </c>
      <c r="C79" s="39">
        <v>48</v>
      </c>
      <c r="D79" s="40">
        <v>57.21</v>
      </c>
      <c r="E79" s="40" t="s">
        <v>150</v>
      </c>
      <c r="F79" s="40"/>
      <c r="G79" s="40">
        <v>2746</v>
      </c>
      <c r="H79" s="40" t="s">
        <v>161</v>
      </c>
      <c r="I79" s="40"/>
      <c r="J79" s="37" t="s">
        <v>111</v>
      </c>
      <c r="K79" s="39" t="s">
        <v>112</v>
      </c>
      <c r="L79" s="40">
        <v>11725</v>
      </c>
      <c r="M79" s="40" t="s">
        <v>162</v>
      </c>
      <c r="N79" s="40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252">
      <c r="A80" s="37">
        <v>21</v>
      </c>
      <c r="B80" s="38" t="s">
        <v>163</v>
      </c>
      <c r="C80" s="39">
        <v>4.78</v>
      </c>
      <c r="D80" s="40">
        <v>287.56</v>
      </c>
      <c r="E80" s="40" t="s">
        <v>164</v>
      </c>
      <c r="F80" s="40" t="s">
        <v>165</v>
      </c>
      <c r="G80" s="40">
        <v>1375</v>
      </c>
      <c r="H80" s="40" t="s">
        <v>166</v>
      </c>
      <c r="I80" s="40" t="s">
        <v>167</v>
      </c>
      <c r="J80" s="37" t="s">
        <v>168</v>
      </c>
      <c r="K80" s="39" t="s">
        <v>169</v>
      </c>
      <c r="L80" s="40">
        <v>9489</v>
      </c>
      <c r="M80" s="40" t="s">
        <v>170</v>
      </c>
      <c r="N80" s="40" t="s">
        <v>171</v>
      </c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ht="12.75">
      <c r="A81" s="41" t="s">
        <v>22</v>
      </c>
      <c r="B81" s="42" t="s">
        <v>172</v>
      </c>
      <c r="C81" s="43" t="s">
        <v>22</v>
      </c>
      <c r="D81" s="44"/>
      <c r="E81" s="44"/>
      <c r="F81" s="44"/>
      <c r="G81" s="44"/>
      <c r="H81" s="44"/>
      <c r="I81" s="44"/>
      <c r="J81" s="41" t="s">
        <v>22</v>
      </c>
      <c r="K81" s="43" t="s">
        <v>22</v>
      </c>
      <c r="L81" s="44"/>
      <c r="M81" s="44"/>
      <c r="N81" s="44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ht="12.75">
      <c r="A82" s="41" t="s">
        <v>22</v>
      </c>
      <c r="B82" s="42" t="s">
        <v>173</v>
      </c>
      <c r="C82" s="43" t="s">
        <v>22</v>
      </c>
      <c r="D82" s="44"/>
      <c r="E82" s="44"/>
      <c r="F82" s="44"/>
      <c r="G82" s="44"/>
      <c r="H82" s="44"/>
      <c r="I82" s="44"/>
      <c r="J82" s="41" t="s">
        <v>22</v>
      </c>
      <c r="K82" s="43" t="s">
        <v>22</v>
      </c>
      <c r="L82" s="44"/>
      <c r="M82" s="44"/>
      <c r="N82" s="44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ht="12.75">
      <c r="A83" s="41" t="s">
        <v>22</v>
      </c>
      <c r="B83" s="42" t="s">
        <v>174</v>
      </c>
      <c r="C83" s="43" t="s">
        <v>22</v>
      </c>
      <c r="D83" s="44"/>
      <c r="E83" s="44"/>
      <c r="F83" s="44"/>
      <c r="G83" s="44"/>
      <c r="H83" s="44"/>
      <c r="I83" s="44"/>
      <c r="J83" s="41" t="s">
        <v>22</v>
      </c>
      <c r="K83" s="43" t="s">
        <v>22</v>
      </c>
      <c r="L83" s="44"/>
      <c r="M83" s="44"/>
      <c r="N83" s="44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ht="168">
      <c r="A84" s="37">
        <v>22</v>
      </c>
      <c r="B84" s="38" t="s">
        <v>175</v>
      </c>
      <c r="C84" s="39">
        <v>220</v>
      </c>
      <c r="D84" s="40">
        <v>27.34</v>
      </c>
      <c r="E84" s="40" t="s">
        <v>176</v>
      </c>
      <c r="F84" s="40"/>
      <c r="G84" s="40">
        <v>6015</v>
      </c>
      <c r="H84" s="40" t="s">
        <v>177</v>
      </c>
      <c r="I84" s="40"/>
      <c r="J84" s="37" t="s">
        <v>178</v>
      </c>
      <c r="K84" s="39" t="s">
        <v>22</v>
      </c>
      <c r="L84" s="40">
        <v>26785</v>
      </c>
      <c r="M84" s="40" t="s">
        <v>179</v>
      </c>
      <c r="N84" s="40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ht="17.850000000000001" customHeight="1">
      <c r="A85" s="60" t="s">
        <v>180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ht="192">
      <c r="A86" s="37">
        <v>23</v>
      </c>
      <c r="B86" s="38" t="s">
        <v>181</v>
      </c>
      <c r="C86" s="39">
        <v>0.06</v>
      </c>
      <c r="D86" s="40">
        <v>9697.49</v>
      </c>
      <c r="E86" s="40" t="s">
        <v>182</v>
      </c>
      <c r="F86" s="40">
        <v>24.33</v>
      </c>
      <c r="G86" s="40">
        <v>582</v>
      </c>
      <c r="H86" s="40" t="s">
        <v>183</v>
      </c>
      <c r="I86" s="40">
        <v>1</v>
      </c>
      <c r="J86" s="37" t="s">
        <v>184</v>
      </c>
      <c r="K86" s="39">
        <v>2.4940000000000002</v>
      </c>
      <c r="L86" s="40">
        <v>3027</v>
      </c>
      <c r="M86" s="40" t="s">
        <v>185</v>
      </c>
      <c r="N86" s="40">
        <v>2</v>
      </c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ht="12.75">
      <c r="A87" s="41" t="s">
        <v>22</v>
      </c>
      <c r="B87" s="42" t="s">
        <v>186</v>
      </c>
      <c r="C87" s="43" t="s">
        <v>22</v>
      </c>
      <c r="D87" s="44"/>
      <c r="E87" s="44"/>
      <c r="F87" s="44"/>
      <c r="G87" s="44"/>
      <c r="H87" s="44"/>
      <c r="I87" s="44"/>
      <c r="J87" s="41" t="s">
        <v>22</v>
      </c>
      <c r="K87" s="43" t="s">
        <v>22</v>
      </c>
      <c r="L87" s="44"/>
      <c r="M87" s="44"/>
      <c r="N87" s="44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ht="12.75">
      <c r="A88" s="41" t="s">
        <v>22</v>
      </c>
      <c r="B88" s="42" t="s">
        <v>187</v>
      </c>
      <c r="C88" s="43" t="s">
        <v>22</v>
      </c>
      <c r="D88" s="44"/>
      <c r="E88" s="44"/>
      <c r="F88" s="44"/>
      <c r="G88" s="44"/>
      <c r="H88" s="44"/>
      <c r="I88" s="44"/>
      <c r="J88" s="41" t="s">
        <v>22</v>
      </c>
      <c r="K88" s="43" t="s">
        <v>22</v>
      </c>
      <c r="L88" s="44"/>
      <c r="M88" s="44"/>
      <c r="N88" s="44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ht="12.75">
      <c r="A89" s="41" t="s">
        <v>22</v>
      </c>
      <c r="B89" s="42" t="s">
        <v>188</v>
      </c>
      <c r="C89" s="43" t="s">
        <v>22</v>
      </c>
      <c r="D89" s="44"/>
      <c r="E89" s="44"/>
      <c r="F89" s="44"/>
      <c r="G89" s="44"/>
      <c r="H89" s="44"/>
      <c r="I89" s="44"/>
      <c r="J89" s="41" t="s">
        <v>22</v>
      </c>
      <c r="K89" s="43" t="s">
        <v>22</v>
      </c>
      <c r="L89" s="44"/>
      <c r="M89" s="44"/>
      <c r="N89" s="44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ht="156">
      <c r="A90" s="37">
        <v>24</v>
      </c>
      <c r="B90" s="38" t="s">
        <v>189</v>
      </c>
      <c r="C90" s="39">
        <v>-0.66</v>
      </c>
      <c r="D90" s="40">
        <v>19.62</v>
      </c>
      <c r="E90" s="40" t="s">
        <v>190</v>
      </c>
      <c r="F90" s="40"/>
      <c r="G90" s="40">
        <v>-13</v>
      </c>
      <c r="H90" s="40" t="s">
        <v>191</v>
      </c>
      <c r="I90" s="40"/>
      <c r="J90" s="37" t="s">
        <v>192</v>
      </c>
      <c r="K90" s="39" t="s">
        <v>22</v>
      </c>
      <c r="L90" s="40">
        <v>-42</v>
      </c>
      <c r="M90" s="40" t="s">
        <v>193</v>
      </c>
      <c r="N90" s="4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ht="156">
      <c r="A91" s="37">
        <v>25</v>
      </c>
      <c r="B91" s="38" t="s">
        <v>194</v>
      </c>
      <c r="C91" s="39">
        <v>-3.36</v>
      </c>
      <c r="D91" s="40">
        <v>4.3</v>
      </c>
      <c r="E91" s="40" t="s">
        <v>195</v>
      </c>
      <c r="F91" s="40"/>
      <c r="G91" s="40">
        <v>-14</v>
      </c>
      <c r="H91" s="40" t="s">
        <v>196</v>
      </c>
      <c r="I91" s="40"/>
      <c r="J91" s="37" t="s">
        <v>197</v>
      </c>
      <c r="K91" s="39" t="s">
        <v>22</v>
      </c>
      <c r="L91" s="40">
        <v>-54</v>
      </c>
      <c r="M91" s="40" t="s">
        <v>198</v>
      </c>
      <c r="N91" s="4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68">
      <c r="A92" s="37">
        <v>26</v>
      </c>
      <c r="B92" s="38" t="s">
        <v>199</v>
      </c>
      <c r="C92" s="39">
        <v>-7.38</v>
      </c>
      <c r="D92" s="40">
        <v>0.52</v>
      </c>
      <c r="E92" s="40" t="s">
        <v>200</v>
      </c>
      <c r="F92" s="40"/>
      <c r="G92" s="40">
        <v>-4</v>
      </c>
      <c r="H92" s="40" t="s">
        <v>201</v>
      </c>
      <c r="I92" s="40"/>
      <c r="J92" s="37" t="s">
        <v>202</v>
      </c>
      <c r="K92" s="39" t="s">
        <v>22</v>
      </c>
      <c r="L92" s="40">
        <v>-14</v>
      </c>
      <c r="M92" s="40" t="s">
        <v>196</v>
      </c>
      <c r="N92" s="4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ht="168">
      <c r="A93" s="37">
        <v>27</v>
      </c>
      <c r="B93" s="38" t="s">
        <v>203</v>
      </c>
      <c r="C93" s="39">
        <v>-8.1</v>
      </c>
      <c r="D93" s="40">
        <v>0.66</v>
      </c>
      <c r="E93" s="40" t="s">
        <v>204</v>
      </c>
      <c r="F93" s="40"/>
      <c r="G93" s="40">
        <v>-5</v>
      </c>
      <c r="H93" s="40" t="s">
        <v>205</v>
      </c>
      <c r="I93" s="40"/>
      <c r="J93" s="37" t="s">
        <v>206</v>
      </c>
      <c r="K93" s="39" t="s">
        <v>22</v>
      </c>
      <c r="L93" s="40">
        <v>-75</v>
      </c>
      <c r="M93" s="40" t="s">
        <v>207</v>
      </c>
      <c r="N93" s="4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ht="168">
      <c r="A94" s="37">
        <v>28</v>
      </c>
      <c r="B94" s="38" t="s">
        <v>208</v>
      </c>
      <c r="C94" s="39">
        <v>-6.66</v>
      </c>
      <c r="D94" s="40">
        <v>40.94</v>
      </c>
      <c r="E94" s="40" t="s">
        <v>209</v>
      </c>
      <c r="F94" s="40"/>
      <c r="G94" s="40">
        <v>-273</v>
      </c>
      <c r="H94" s="40" t="s">
        <v>210</v>
      </c>
      <c r="I94" s="40"/>
      <c r="J94" s="37" t="s">
        <v>211</v>
      </c>
      <c r="K94" s="39" t="s">
        <v>22</v>
      </c>
      <c r="L94" s="40">
        <v>-1176</v>
      </c>
      <c r="M94" s="40" t="s">
        <v>212</v>
      </c>
      <c r="N94" s="4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168">
      <c r="A95" s="37">
        <v>29</v>
      </c>
      <c r="B95" s="38" t="s">
        <v>148</v>
      </c>
      <c r="C95" s="39">
        <v>6.7</v>
      </c>
      <c r="D95" s="40">
        <v>57.21</v>
      </c>
      <c r="E95" s="40" t="s">
        <v>150</v>
      </c>
      <c r="F95" s="40"/>
      <c r="G95" s="40">
        <v>383</v>
      </c>
      <c r="H95" s="40" t="s">
        <v>213</v>
      </c>
      <c r="I95" s="40"/>
      <c r="J95" s="37" t="s">
        <v>111</v>
      </c>
      <c r="K95" s="39" t="s">
        <v>112</v>
      </c>
      <c r="L95" s="40">
        <v>1635</v>
      </c>
      <c r="M95" s="40" t="s">
        <v>214</v>
      </c>
      <c r="N95" s="40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ht="180">
      <c r="A96" s="37">
        <v>30</v>
      </c>
      <c r="B96" s="38" t="s">
        <v>215</v>
      </c>
      <c r="C96" s="39">
        <v>1.4999999999999999E-2</v>
      </c>
      <c r="D96" s="40">
        <v>9695.99</v>
      </c>
      <c r="E96" s="40" t="s">
        <v>216</v>
      </c>
      <c r="F96" s="40">
        <v>4900.03</v>
      </c>
      <c r="G96" s="40">
        <v>145</v>
      </c>
      <c r="H96" s="40" t="s">
        <v>217</v>
      </c>
      <c r="I96" s="40">
        <v>74</v>
      </c>
      <c r="J96" s="37" t="s">
        <v>218</v>
      </c>
      <c r="K96" s="39">
        <v>6.26</v>
      </c>
      <c r="L96" s="40">
        <v>1515</v>
      </c>
      <c r="M96" s="40" t="s">
        <v>219</v>
      </c>
      <c r="N96" s="40">
        <v>463</v>
      </c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ht="12.75">
      <c r="A97" s="41" t="s">
        <v>22</v>
      </c>
      <c r="B97" s="42" t="s">
        <v>220</v>
      </c>
      <c r="C97" s="43" t="s">
        <v>22</v>
      </c>
      <c r="D97" s="44"/>
      <c r="E97" s="44"/>
      <c r="F97" s="44"/>
      <c r="G97" s="44"/>
      <c r="H97" s="44"/>
      <c r="I97" s="44"/>
      <c r="J97" s="41" t="s">
        <v>22</v>
      </c>
      <c r="K97" s="43" t="s">
        <v>22</v>
      </c>
      <c r="L97" s="44"/>
      <c r="M97" s="44"/>
      <c r="N97" s="44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ht="12.75">
      <c r="A98" s="41" t="s">
        <v>22</v>
      </c>
      <c r="B98" s="42" t="s">
        <v>221</v>
      </c>
      <c r="C98" s="43" t="s">
        <v>22</v>
      </c>
      <c r="D98" s="44"/>
      <c r="E98" s="44"/>
      <c r="F98" s="44"/>
      <c r="G98" s="44"/>
      <c r="H98" s="44"/>
      <c r="I98" s="44"/>
      <c r="J98" s="41" t="s">
        <v>22</v>
      </c>
      <c r="K98" s="43" t="s">
        <v>22</v>
      </c>
      <c r="L98" s="44"/>
      <c r="M98" s="44"/>
      <c r="N98" s="44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ht="12.75">
      <c r="A99" s="41" t="s">
        <v>22</v>
      </c>
      <c r="B99" s="42" t="s">
        <v>222</v>
      </c>
      <c r="C99" s="43" t="s">
        <v>22</v>
      </c>
      <c r="D99" s="44"/>
      <c r="E99" s="44"/>
      <c r="F99" s="44"/>
      <c r="G99" s="44"/>
      <c r="H99" s="44"/>
      <c r="I99" s="44"/>
      <c r="J99" s="41" t="s">
        <v>22</v>
      </c>
      <c r="K99" s="43" t="s">
        <v>22</v>
      </c>
      <c r="L99" s="44"/>
      <c r="M99" s="44"/>
      <c r="N99" s="44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ht="168">
      <c r="A100" s="37">
        <v>31</v>
      </c>
      <c r="B100" s="38" t="s">
        <v>223</v>
      </c>
      <c r="C100" s="39">
        <v>0.15</v>
      </c>
      <c r="D100" s="40">
        <v>6667.65</v>
      </c>
      <c r="E100" s="40" t="s">
        <v>224</v>
      </c>
      <c r="F100" s="40"/>
      <c r="G100" s="40">
        <v>1000</v>
      </c>
      <c r="H100" s="40" t="s">
        <v>225</v>
      </c>
      <c r="I100" s="40"/>
      <c r="J100" s="37" t="s">
        <v>226</v>
      </c>
      <c r="K100" s="39" t="s">
        <v>22</v>
      </c>
      <c r="L100" s="40">
        <v>4935</v>
      </c>
      <c r="M100" s="40" t="s">
        <v>227</v>
      </c>
      <c r="N100" s="4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ht="168">
      <c r="A101" s="37">
        <v>32</v>
      </c>
      <c r="B101" s="38" t="s">
        <v>228</v>
      </c>
      <c r="C101" s="39">
        <v>0.05</v>
      </c>
      <c r="D101" s="40">
        <v>938.44</v>
      </c>
      <c r="E101" s="40" t="s">
        <v>229</v>
      </c>
      <c r="F101" s="40" t="s">
        <v>230</v>
      </c>
      <c r="G101" s="40">
        <v>47</v>
      </c>
      <c r="H101" s="40" t="s">
        <v>231</v>
      </c>
      <c r="I101" s="40">
        <v>8</v>
      </c>
      <c r="J101" s="37" t="s">
        <v>232</v>
      </c>
      <c r="K101" s="39" t="s">
        <v>233</v>
      </c>
      <c r="L101" s="40">
        <v>673</v>
      </c>
      <c r="M101" s="40" t="s">
        <v>234</v>
      </c>
      <c r="N101" s="40">
        <v>45</v>
      </c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ht="12.75">
      <c r="A102" s="41" t="s">
        <v>22</v>
      </c>
      <c r="B102" s="42" t="s">
        <v>235</v>
      </c>
      <c r="C102" s="43" t="s">
        <v>22</v>
      </c>
      <c r="D102" s="44"/>
      <c r="E102" s="44"/>
      <c r="F102" s="44"/>
      <c r="G102" s="44"/>
      <c r="H102" s="44"/>
      <c r="I102" s="44"/>
      <c r="J102" s="41" t="s">
        <v>22</v>
      </c>
      <c r="K102" s="43" t="s">
        <v>22</v>
      </c>
      <c r="L102" s="44"/>
      <c r="M102" s="44"/>
      <c r="N102" s="44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ht="12.75">
      <c r="A103" s="41" t="s">
        <v>22</v>
      </c>
      <c r="B103" s="42" t="s">
        <v>236</v>
      </c>
      <c r="C103" s="43" t="s">
        <v>22</v>
      </c>
      <c r="D103" s="44"/>
      <c r="E103" s="44"/>
      <c r="F103" s="44"/>
      <c r="G103" s="44"/>
      <c r="H103" s="44"/>
      <c r="I103" s="44"/>
      <c r="J103" s="41" t="s">
        <v>22</v>
      </c>
      <c r="K103" s="43" t="s">
        <v>22</v>
      </c>
      <c r="L103" s="44"/>
      <c r="M103" s="44"/>
      <c r="N103" s="44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ht="12.75">
      <c r="A104" s="41" t="s">
        <v>22</v>
      </c>
      <c r="B104" s="42" t="s">
        <v>237</v>
      </c>
      <c r="C104" s="43" t="s">
        <v>22</v>
      </c>
      <c r="D104" s="44"/>
      <c r="E104" s="44"/>
      <c r="F104" s="44"/>
      <c r="G104" s="44"/>
      <c r="H104" s="44"/>
      <c r="I104" s="44"/>
      <c r="J104" s="41" t="s">
        <v>22</v>
      </c>
      <c r="K104" s="43" t="s">
        <v>22</v>
      </c>
      <c r="L104" s="44"/>
      <c r="M104" s="44"/>
      <c r="N104" s="4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ht="156">
      <c r="A105" s="37">
        <v>33</v>
      </c>
      <c r="B105" s="38" t="s">
        <v>238</v>
      </c>
      <c r="C105" s="39">
        <v>1</v>
      </c>
      <c r="D105" s="40">
        <v>1405.3</v>
      </c>
      <c r="E105" s="40" t="s">
        <v>239</v>
      </c>
      <c r="F105" s="40"/>
      <c r="G105" s="40">
        <v>1405</v>
      </c>
      <c r="H105" s="40" t="s">
        <v>240</v>
      </c>
      <c r="I105" s="40"/>
      <c r="J105" s="37" t="s">
        <v>111</v>
      </c>
      <c r="K105" s="39" t="s">
        <v>112</v>
      </c>
      <c r="L105" s="40">
        <v>5999</v>
      </c>
      <c r="M105" s="40" t="s">
        <v>241</v>
      </c>
      <c r="N105" s="40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ht="168">
      <c r="A106" s="37">
        <v>34</v>
      </c>
      <c r="B106" s="38" t="s">
        <v>242</v>
      </c>
      <c r="C106" s="39">
        <v>1.5</v>
      </c>
      <c r="D106" s="40">
        <v>580.03</v>
      </c>
      <c r="E106" s="40" t="s">
        <v>243</v>
      </c>
      <c r="F106" s="40" t="s">
        <v>244</v>
      </c>
      <c r="G106" s="40">
        <v>870</v>
      </c>
      <c r="H106" s="40" t="s">
        <v>245</v>
      </c>
      <c r="I106" s="40" t="s">
        <v>246</v>
      </c>
      <c r="J106" s="37" t="s">
        <v>247</v>
      </c>
      <c r="K106" s="39" t="s">
        <v>248</v>
      </c>
      <c r="L106" s="40">
        <v>6859</v>
      </c>
      <c r="M106" s="40" t="s">
        <v>249</v>
      </c>
      <c r="N106" s="40" t="s">
        <v>250</v>
      </c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ht="12.75">
      <c r="A107" s="41" t="s">
        <v>22</v>
      </c>
      <c r="B107" s="42" t="s">
        <v>251</v>
      </c>
      <c r="C107" s="43" t="s">
        <v>22</v>
      </c>
      <c r="D107" s="44"/>
      <c r="E107" s="44"/>
      <c r="F107" s="44"/>
      <c r="G107" s="44"/>
      <c r="H107" s="44"/>
      <c r="I107" s="44"/>
      <c r="J107" s="41" t="s">
        <v>22</v>
      </c>
      <c r="K107" s="43" t="s">
        <v>22</v>
      </c>
      <c r="L107" s="44"/>
      <c r="M107" s="44"/>
      <c r="N107" s="44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2.75">
      <c r="A108" s="41" t="s">
        <v>22</v>
      </c>
      <c r="B108" s="42" t="s">
        <v>252</v>
      </c>
      <c r="C108" s="43" t="s">
        <v>22</v>
      </c>
      <c r="D108" s="44"/>
      <c r="E108" s="44"/>
      <c r="F108" s="44"/>
      <c r="G108" s="44"/>
      <c r="H108" s="44"/>
      <c r="I108" s="44"/>
      <c r="J108" s="41" t="s">
        <v>22</v>
      </c>
      <c r="K108" s="43" t="s">
        <v>22</v>
      </c>
      <c r="L108" s="44"/>
      <c r="M108" s="44"/>
      <c r="N108" s="44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ht="12.75">
      <c r="A109" s="41" t="s">
        <v>22</v>
      </c>
      <c r="B109" s="42" t="s">
        <v>253</v>
      </c>
      <c r="C109" s="43" t="s">
        <v>22</v>
      </c>
      <c r="D109" s="44"/>
      <c r="E109" s="44"/>
      <c r="F109" s="44"/>
      <c r="G109" s="44"/>
      <c r="H109" s="44"/>
      <c r="I109" s="44"/>
      <c r="J109" s="41" t="s">
        <v>22</v>
      </c>
      <c r="K109" s="43" t="s">
        <v>22</v>
      </c>
      <c r="L109" s="44"/>
      <c r="M109" s="44"/>
      <c r="N109" s="44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ht="192">
      <c r="A110" s="37">
        <v>35</v>
      </c>
      <c r="B110" s="38" t="s">
        <v>254</v>
      </c>
      <c r="C110" s="39">
        <v>0.74</v>
      </c>
      <c r="D110" s="40">
        <v>2245.31</v>
      </c>
      <c r="E110" s="40" t="s">
        <v>255</v>
      </c>
      <c r="F110" s="40" t="s">
        <v>256</v>
      </c>
      <c r="G110" s="40">
        <v>1662</v>
      </c>
      <c r="H110" s="40" t="s">
        <v>257</v>
      </c>
      <c r="I110" s="40" t="s">
        <v>258</v>
      </c>
      <c r="J110" s="37" t="s">
        <v>259</v>
      </c>
      <c r="K110" s="39" t="s">
        <v>260</v>
      </c>
      <c r="L110" s="40">
        <v>7627</v>
      </c>
      <c r="M110" s="40" t="s">
        <v>261</v>
      </c>
      <c r="N110" s="40" t="s">
        <v>262</v>
      </c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ht="12.75">
      <c r="A111" s="41" t="s">
        <v>22</v>
      </c>
      <c r="B111" s="42" t="s">
        <v>263</v>
      </c>
      <c r="C111" s="43" t="s">
        <v>22</v>
      </c>
      <c r="D111" s="44"/>
      <c r="E111" s="44"/>
      <c r="F111" s="44"/>
      <c r="G111" s="44"/>
      <c r="H111" s="44"/>
      <c r="I111" s="44"/>
      <c r="J111" s="41" t="s">
        <v>22</v>
      </c>
      <c r="K111" s="43" t="s">
        <v>22</v>
      </c>
      <c r="L111" s="44"/>
      <c r="M111" s="44"/>
      <c r="N111" s="44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12.75">
      <c r="A112" s="41" t="s">
        <v>22</v>
      </c>
      <c r="B112" s="42" t="s">
        <v>264</v>
      </c>
      <c r="C112" s="43" t="s">
        <v>22</v>
      </c>
      <c r="D112" s="44"/>
      <c r="E112" s="44"/>
      <c r="F112" s="44"/>
      <c r="G112" s="44"/>
      <c r="H112" s="44"/>
      <c r="I112" s="44"/>
      <c r="J112" s="41" t="s">
        <v>22</v>
      </c>
      <c r="K112" s="43" t="s">
        <v>22</v>
      </c>
      <c r="L112" s="44"/>
      <c r="M112" s="44"/>
      <c r="N112" s="44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ht="12.75">
      <c r="A113" s="41" t="s">
        <v>22</v>
      </c>
      <c r="B113" s="42" t="s">
        <v>265</v>
      </c>
      <c r="C113" s="43" t="s">
        <v>22</v>
      </c>
      <c r="D113" s="44"/>
      <c r="E113" s="44"/>
      <c r="F113" s="44"/>
      <c r="G113" s="44"/>
      <c r="H113" s="44"/>
      <c r="I113" s="44"/>
      <c r="J113" s="41" t="s">
        <v>22</v>
      </c>
      <c r="K113" s="43" t="s">
        <v>22</v>
      </c>
      <c r="L113" s="44"/>
      <c r="M113" s="44"/>
      <c r="N113" s="44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:43" ht="156">
      <c r="A114" s="37">
        <v>36</v>
      </c>
      <c r="B114" s="38" t="s">
        <v>266</v>
      </c>
      <c r="C114" s="39">
        <v>2</v>
      </c>
      <c r="D114" s="40">
        <v>346.08</v>
      </c>
      <c r="E114" s="40" t="s">
        <v>267</v>
      </c>
      <c r="F114" s="40" t="s">
        <v>268</v>
      </c>
      <c r="G114" s="40">
        <v>692</v>
      </c>
      <c r="H114" s="40" t="s">
        <v>269</v>
      </c>
      <c r="I114" s="40" t="s">
        <v>270</v>
      </c>
      <c r="J114" s="37" t="s">
        <v>271</v>
      </c>
      <c r="K114" s="39" t="s">
        <v>272</v>
      </c>
      <c r="L114" s="40">
        <v>5003</v>
      </c>
      <c r="M114" s="40" t="s">
        <v>273</v>
      </c>
      <c r="N114" s="40" t="s">
        <v>274</v>
      </c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:43" ht="12.75">
      <c r="A115" s="41" t="s">
        <v>22</v>
      </c>
      <c r="B115" s="42" t="s">
        <v>275</v>
      </c>
      <c r="C115" s="43" t="s">
        <v>22</v>
      </c>
      <c r="D115" s="44"/>
      <c r="E115" s="44"/>
      <c r="F115" s="44"/>
      <c r="G115" s="44"/>
      <c r="H115" s="44"/>
      <c r="I115" s="44"/>
      <c r="J115" s="41" t="s">
        <v>22</v>
      </c>
      <c r="K115" s="43" t="s">
        <v>22</v>
      </c>
      <c r="L115" s="44"/>
      <c r="M115" s="44"/>
      <c r="N115" s="44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ht="12.75">
      <c r="A116" s="41" t="s">
        <v>22</v>
      </c>
      <c r="B116" s="42" t="s">
        <v>276</v>
      </c>
      <c r="C116" s="43" t="s">
        <v>22</v>
      </c>
      <c r="D116" s="44"/>
      <c r="E116" s="44"/>
      <c r="F116" s="44"/>
      <c r="G116" s="44"/>
      <c r="H116" s="44"/>
      <c r="I116" s="44"/>
      <c r="J116" s="41" t="s">
        <v>22</v>
      </c>
      <c r="K116" s="43" t="s">
        <v>22</v>
      </c>
      <c r="L116" s="44"/>
      <c r="M116" s="44"/>
      <c r="N116" s="44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:43" ht="12.75">
      <c r="A117" s="41" t="s">
        <v>22</v>
      </c>
      <c r="B117" s="42" t="s">
        <v>277</v>
      </c>
      <c r="C117" s="43" t="s">
        <v>22</v>
      </c>
      <c r="D117" s="44"/>
      <c r="E117" s="44"/>
      <c r="F117" s="44"/>
      <c r="G117" s="44"/>
      <c r="H117" s="44"/>
      <c r="I117" s="44"/>
      <c r="J117" s="41" t="s">
        <v>22</v>
      </c>
      <c r="K117" s="43" t="s">
        <v>22</v>
      </c>
      <c r="L117" s="44"/>
      <c r="M117" s="44"/>
      <c r="N117" s="44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:43" ht="156">
      <c r="A118" s="37">
        <v>37</v>
      </c>
      <c r="B118" s="38" t="s">
        <v>278</v>
      </c>
      <c r="C118" s="39">
        <v>4</v>
      </c>
      <c r="D118" s="40">
        <v>3.86</v>
      </c>
      <c r="E118" s="40" t="s">
        <v>279</v>
      </c>
      <c r="F118" s="40"/>
      <c r="G118" s="40">
        <v>15</v>
      </c>
      <c r="H118" s="40" t="s">
        <v>280</v>
      </c>
      <c r="I118" s="40"/>
      <c r="J118" s="37" t="s">
        <v>281</v>
      </c>
      <c r="K118" s="39" t="s">
        <v>22</v>
      </c>
      <c r="L118" s="40">
        <v>93</v>
      </c>
      <c r="M118" s="40" t="s">
        <v>282</v>
      </c>
      <c r="N118" s="40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:43" ht="156">
      <c r="A119" s="37">
        <v>38</v>
      </c>
      <c r="B119" s="38" t="s">
        <v>283</v>
      </c>
      <c r="C119" s="39">
        <v>2</v>
      </c>
      <c r="D119" s="40">
        <v>2.56</v>
      </c>
      <c r="E119" s="40" t="s">
        <v>284</v>
      </c>
      <c r="F119" s="40"/>
      <c r="G119" s="40">
        <v>5</v>
      </c>
      <c r="H119" s="40" t="s">
        <v>285</v>
      </c>
      <c r="I119" s="40"/>
      <c r="J119" s="37" t="s">
        <v>286</v>
      </c>
      <c r="K119" s="39" t="s">
        <v>22</v>
      </c>
      <c r="L119" s="40">
        <v>29</v>
      </c>
      <c r="M119" s="40" t="s">
        <v>287</v>
      </c>
      <c r="N119" s="40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:43" ht="168">
      <c r="A120" s="37">
        <v>39</v>
      </c>
      <c r="B120" s="38" t="s">
        <v>288</v>
      </c>
      <c r="C120" s="39">
        <v>0.04</v>
      </c>
      <c r="D120" s="40">
        <v>921.36</v>
      </c>
      <c r="E120" s="40" t="s">
        <v>289</v>
      </c>
      <c r="F120" s="40" t="s">
        <v>290</v>
      </c>
      <c r="G120" s="40">
        <v>37</v>
      </c>
      <c r="H120" s="40" t="s">
        <v>291</v>
      </c>
      <c r="I120" s="40"/>
      <c r="J120" s="37" t="s">
        <v>292</v>
      </c>
      <c r="K120" s="39" t="s">
        <v>293</v>
      </c>
      <c r="L120" s="40">
        <v>317</v>
      </c>
      <c r="M120" s="40" t="s">
        <v>294</v>
      </c>
      <c r="N120" s="4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:43" ht="12.75">
      <c r="A121" s="41" t="s">
        <v>22</v>
      </c>
      <c r="B121" s="42" t="s">
        <v>295</v>
      </c>
      <c r="C121" s="43" t="s">
        <v>22</v>
      </c>
      <c r="D121" s="44"/>
      <c r="E121" s="44"/>
      <c r="F121" s="44"/>
      <c r="G121" s="44"/>
      <c r="H121" s="44"/>
      <c r="I121" s="44"/>
      <c r="J121" s="41" t="s">
        <v>22</v>
      </c>
      <c r="K121" s="43" t="s">
        <v>22</v>
      </c>
      <c r="L121" s="44"/>
      <c r="M121" s="44"/>
      <c r="N121" s="44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:43" ht="12.75">
      <c r="A122" s="41" t="s">
        <v>22</v>
      </c>
      <c r="B122" s="42" t="s">
        <v>296</v>
      </c>
      <c r="C122" s="43" t="s">
        <v>22</v>
      </c>
      <c r="D122" s="44"/>
      <c r="E122" s="44"/>
      <c r="F122" s="44"/>
      <c r="G122" s="44"/>
      <c r="H122" s="44"/>
      <c r="I122" s="44"/>
      <c r="J122" s="41" t="s">
        <v>22</v>
      </c>
      <c r="K122" s="43" t="s">
        <v>22</v>
      </c>
      <c r="L122" s="44"/>
      <c r="M122" s="44"/>
      <c r="N122" s="44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:43" ht="12.75">
      <c r="A123" s="41" t="s">
        <v>22</v>
      </c>
      <c r="B123" s="42" t="s">
        <v>297</v>
      </c>
      <c r="C123" s="43" t="s">
        <v>22</v>
      </c>
      <c r="D123" s="44"/>
      <c r="E123" s="44"/>
      <c r="F123" s="44"/>
      <c r="G123" s="44"/>
      <c r="H123" s="44"/>
      <c r="I123" s="44"/>
      <c r="J123" s="41" t="s">
        <v>22</v>
      </c>
      <c r="K123" s="43" t="s">
        <v>22</v>
      </c>
      <c r="L123" s="44"/>
      <c r="M123" s="44"/>
      <c r="N123" s="44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:43" ht="180">
      <c r="A124" s="37">
        <v>40</v>
      </c>
      <c r="B124" s="38" t="s">
        <v>298</v>
      </c>
      <c r="C124" s="39">
        <v>0.34</v>
      </c>
      <c r="D124" s="40">
        <v>13833.81</v>
      </c>
      <c r="E124" s="40" t="s">
        <v>299</v>
      </c>
      <c r="F124" s="40" t="s">
        <v>300</v>
      </c>
      <c r="G124" s="40">
        <v>4703</v>
      </c>
      <c r="H124" s="40" t="s">
        <v>301</v>
      </c>
      <c r="I124" s="40" t="s">
        <v>302</v>
      </c>
      <c r="J124" s="37" t="s">
        <v>303</v>
      </c>
      <c r="K124" s="39" t="s">
        <v>304</v>
      </c>
      <c r="L124" s="40">
        <v>16167</v>
      </c>
      <c r="M124" s="40" t="s">
        <v>305</v>
      </c>
      <c r="N124" s="40" t="s">
        <v>306</v>
      </c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2.75">
      <c r="A125" s="41" t="s">
        <v>22</v>
      </c>
      <c r="B125" s="42" t="s">
        <v>307</v>
      </c>
      <c r="C125" s="43" t="s">
        <v>22</v>
      </c>
      <c r="D125" s="44"/>
      <c r="E125" s="44"/>
      <c r="F125" s="44"/>
      <c r="G125" s="44"/>
      <c r="H125" s="44"/>
      <c r="I125" s="44"/>
      <c r="J125" s="41" t="s">
        <v>22</v>
      </c>
      <c r="K125" s="43" t="s">
        <v>22</v>
      </c>
      <c r="L125" s="44"/>
      <c r="M125" s="44"/>
      <c r="N125" s="44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2.75">
      <c r="A126" s="41" t="s">
        <v>22</v>
      </c>
      <c r="B126" s="42" t="s">
        <v>308</v>
      </c>
      <c r="C126" s="43" t="s">
        <v>22</v>
      </c>
      <c r="D126" s="44"/>
      <c r="E126" s="44"/>
      <c r="F126" s="44"/>
      <c r="G126" s="44"/>
      <c r="H126" s="44"/>
      <c r="I126" s="44"/>
      <c r="J126" s="41" t="s">
        <v>22</v>
      </c>
      <c r="K126" s="43" t="s">
        <v>22</v>
      </c>
      <c r="L126" s="44"/>
      <c r="M126" s="44"/>
      <c r="N126" s="44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12.75">
      <c r="A127" s="41" t="s">
        <v>22</v>
      </c>
      <c r="B127" s="42" t="s">
        <v>309</v>
      </c>
      <c r="C127" s="43" t="s">
        <v>22</v>
      </c>
      <c r="D127" s="44"/>
      <c r="E127" s="44"/>
      <c r="F127" s="44"/>
      <c r="G127" s="44"/>
      <c r="H127" s="44"/>
      <c r="I127" s="44"/>
      <c r="J127" s="41" t="s">
        <v>22</v>
      </c>
      <c r="K127" s="43" t="s">
        <v>22</v>
      </c>
      <c r="L127" s="44"/>
      <c r="M127" s="44"/>
      <c r="N127" s="44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44">
      <c r="A128" s="37">
        <v>41</v>
      </c>
      <c r="B128" s="38" t="s">
        <v>310</v>
      </c>
      <c r="C128" s="39">
        <v>5</v>
      </c>
      <c r="D128" s="40">
        <v>1.5</v>
      </c>
      <c r="E128" s="40">
        <v>1.5</v>
      </c>
      <c r="F128" s="40"/>
      <c r="G128" s="40">
        <v>8</v>
      </c>
      <c r="H128" s="40">
        <v>8</v>
      </c>
      <c r="I128" s="40"/>
      <c r="J128" s="37">
        <v>14.34</v>
      </c>
      <c r="K128" s="39" t="s">
        <v>22</v>
      </c>
      <c r="L128" s="40">
        <v>143</v>
      </c>
      <c r="M128" s="40">
        <v>143</v>
      </c>
      <c r="N128" s="40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:43" ht="12.75">
      <c r="A129" s="41" t="s">
        <v>22</v>
      </c>
      <c r="B129" s="42" t="s">
        <v>311</v>
      </c>
      <c r="C129" s="43" t="s">
        <v>22</v>
      </c>
      <c r="D129" s="44"/>
      <c r="E129" s="44"/>
      <c r="F129" s="44"/>
      <c r="G129" s="44"/>
      <c r="H129" s="44"/>
      <c r="I129" s="44"/>
      <c r="J129" s="41" t="s">
        <v>22</v>
      </c>
      <c r="K129" s="43" t="s">
        <v>22</v>
      </c>
      <c r="L129" s="44"/>
      <c r="M129" s="44"/>
      <c r="N129" s="44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:43" ht="12.75">
      <c r="A130" s="41" t="s">
        <v>22</v>
      </c>
      <c r="B130" s="42" t="s">
        <v>312</v>
      </c>
      <c r="C130" s="43" t="s">
        <v>22</v>
      </c>
      <c r="D130" s="44"/>
      <c r="E130" s="44"/>
      <c r="F130" s="44"/>
      <c r="G130" s="44"/>
      <c r="H130" s="44"/>
      <c r="I130" s="44"/>
      <c r="J130" s="41" t="s">
        <v>22</v>
      </c>
      <c r="K130" s="43" t="s">
        <v>22</v>
      </c>
      <c r="L130" s="44"/>
      <c r="M130" s="44"/>
      <c r="N130" s="44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:43" ht="12.75">
      <c r="A131" s="41" t="s">
        <v>22</v>
      </c>
      <c r="B131" s="42" t="s">
        <v>313</v>
      </c>
      <c r="C131" s="43" t="s">
        <v>22</v>
      </c>
      <c r="D131" s="44"/>
      <c r="E131" s="44"/>
      <c r="F131" s="44"/>
      <c r="G131" s="44"/>
      <c r="H131" s="44"/>
      <c r="I131" s="44"/>
      <c r="J131" s="41" t="s">
        <v>22</v>
      </c>
      <c r="K131" s="43" t="s">
        <v>22</v>
      </c>
      <c r="L131" s="44"/>
      <c r="M131" s="44"/>
      <c r="N131" s="44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:43" ht="180">
      <c r="A132" s="37">
        <v>42</v>
      </c>
      <c r="B132" s="38" t="s">
        <v>314</v>
      </c>
      <c r="C132" s="39">
        <v>2</v>
      </c>
      <c r="D132" s="40">
        <v>59.32</v>
      </c>
      <c r="E132" s="40" t="s">
        <v>315</v>
      </c>
      <c r="F132" s="40" t="s">
        <v>316</v>
      </c>
      <c r="G132" s="40">
        <v>119</v>
      </c>
      <c r="H132" s="40" t="s">
        <v>317</v>
      </c>
      <c r="I132" s="40">
        <v>17</v>
      </c>
      <c r="J132" s="37" t="s">
        <v>318</v>
      </c>
      <c r="K132" s="39" t="s">
        <v>319</v>
      </c>
      <c r="L132" s="40">
        <v>1284</v>
      </c>
      <c r="M132" s="40" t="s">
        <v>320</v>
      </c>
      <c r="N132" s="40">
        <v>86</v>
      </c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:43" ht="12.75">
      <c r="A133" s="41" t="s">
        <v>22</v>
      </c>
      <c r="B133" s="42" t="s">
        <v>321</v>
      </c>
      <c r="C133" s="43" t="s">
        <v>22</v>
      </c>
      <c r="D133" s="44"/>
      <c r="E133" s="44"/>
      <c r="F133" s="44"/>
      <c r="G133" s="44"/>
      <c r="H133" s="44"/>
      <c r="I133" s="44"/>
      <c r="J133" s="41" t="s">
        <v>22</v>
      </c>
      <c r="K133" s="43" t="s">
        <v>22</v>
      </c>
      <c r="L133" s="44"/>
      <c r="M133" s="44"/>
      <c r="N133" s="44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:43" ht="12.75">
      <c r="A134" s="41" t="s">
        <v>22</v>
      </c>
      <c r="B134" s="42" t="s">
        <v>322</v>
      </c>
      <c r="C134" s="43" t="s">
        <v>22</v>
      </c>
      <c r="D134" s="44"/>
      <c r="E134" s="44"/>
      <c r="F134" s="44"/>
      <c r="G134" s="44"/>
      <c r="H134" s="44"/>
      <c r="I134" s="44"/>
      <c r="J134" s="41" t="s">
        <v>22</v>
      </c>
      <c r="K134" s="43" t="s">
        <v>22</v>
      </c>
      <c r="L134" s="44"/>
      <c r="M134" s="44"/>
      <c r="N134" s="4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:43" ht="12.75">
      <c r="A135" s="41" t="s">
        <v>22</v>
      </c>
      <c r="B135" s="42" t="s">
        <v>323</v>
      </c>
      <c r="C135" s="43" t="s">
        <v>22</v>
      </c>
      <c r="D135" s="44"/>
      <c r="E135" s="44"/>
      <c r="F135" s="44"/>
      <c r="G135" s="44"/>
      <c r="H135" s="44"/>
      <c r="I135" s="44"/>
      <c r="J135" s="41" t="s">
        <v>22</v>
      </c>
      <c r="K135" s="43" t="s">
        <v>22</v>
      </c>
      <c r="L135" s="44"/>
      <c r="M135" s="44"/>
      <c r="N135" s="44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:43" ht="180">
      <c r="A136" s="37">
        <v>43</v>
      </c>
      <c r="B136" s="38" t="s">
        <v>324</v>
      </c>
      <c r="C136" s="39">
        <v>2</v>
      </c>
      <c r="D136" s="40">
        <v>1260.47</v>
      </c>
      <c r="E136" s="40" t="s">
        <v>325</v>
      </c>
      <c r="F136" s="40"/>
      <c r="G136" s="40">
        <v>2521</v>
      </c>
      <c r="H136" s="40" t="s">
        <v>326</v>
      </c>
      <c r="I136" s="40"/>
      <c r="J136" s="37" t="s">
        <v>327</v>
      </c>
      <c r="K136" s="39" t="s">
        <v>22</v>
      </c>
      <c r="L136" s="40">
        <v>9857</v>
      </c>
      <c r="M136" s="40" t="s">
        <v>328</v>
      </c>
      <c r="N136" s="40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:43" ht="180">
      <c r="A137" s="37">
        <v>44</v>
      </c>
      <c r="B137" s="38" t="s">
        <v>329</v>
      </c>
      <c r="C137" s="39">
        <v>0.6</v>
      </c>
      <c r="D137" s="40">
        <v>310.57</v>
      </c>
      <c r="E137" s="40" t="s">
        <v>330</v>
      </c>
      <c r="F137" s="40">
        <v>5.33</v>
      </c>
      <c r="G137" s="40">
        <v>186</v>
      </c>
      <c r="H137" s="40" t="s">
        <v>331</v>
      </c>
      <c r="I137" s="40">
        <v>3</v>
      </c>
      <c r="J137" s="37" t="s">
        <v>332</v>
      </c>
      <c r="K137" s="39">
        <v>3.9369999999999998</v>
      </c>
      <c r="L137" s="40">
        <v>2586</v>
      </c>
      <c r="M137" s="40" t="s">
        <v>333</v>
      </c>
      <c r="N137" s="40">
        <v>12</v>
      </c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:43" ht="12.75">
      <c r="A138" s="41" t="s">
        <v>22</v>
      </c>
      <c r="B138" s="42" t="s">
        <v>334</v>
      </c>
      <c r="C138" s="43" t="s">
        <v>22</v>
      </c>
      <c r="D138" s="44"/>
      <c r="E138" s="44"/>
      <c r="F138" s="44"/>
      <c r="G138" s="44"/>
      <c r="H138" s="44"/>
      <c r="I138" s="44"/>
      <c r="J138" s="41" t="s">
        <v>22</v>
      </c>
      <c r="K138" s="43" t="s">
        <v>22</v>
      </c>
      <c r="L138" s="44"/>
      <c r="M138" s="44"/>
      <c r="N138" s="44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:43" ht="12.75">
      <c r="A139" s="41" t="s">
        <v>22</v>
      </c>
      <c r="B139" s="42" t="s">
        <v>335</v>
      </c>
      <c r="C139" s="43" t="s">
        <v>22</v>
      </c>
      <c r="D139" s="44"/>
      <c r="E139" s="44"/>
      <c r="F139" s="44"/>
      <c r="G139" s="44"/>
      <c r="H139" s="44"/>
      <c r="I139" s="44"/>
      <c r="J139" s="41" t="s">
        <v>22</v>
      </c>
      <c r="K139" s="43" t="s">
        <v>22</v>
      </c>
      <c r="L139" s="44"/>
      <c r="M139" s="44"/>
      <c r="N139" s="44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:43" ht="12.75">
      <c r="A140" s="41" t="s">
        <v>22</v>
      </c>
      <c r="B140" s="42" t="s">
        <v>336</v>
      </c>
      <c r="C140" s="43" t="s">
        <v>22</v>
      </c>
      <c r="D140" s="44"/>
      <c r="E140" s="44"/>
      <c r="F140" s="44"/>
      <c r="G140" s="44"/>
      <c r="H140" s="44"/>
      <c r="I140" s="44"/>
      <c r="J140" s="41" t="s">
        <v>22</v>
      </c>
      <c r="K140" s="43" t="s">
        <v>22</v>
      </c>
      <c r="L140" s="44"/>
      <c r="M140" s="44"/>
      <c r="N140" s="44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:43" ht="192">
      <c r="A141" s="37">
        <v>45</v>
      </c>
      <c r="B141" s="38" t="s">
        <v>337</v>
      </c>
      <c r="C141" s="39">
        <v>6</v>
      </c>
      <c r="D141" s="40">
        <v>350.18</v>
      </c>
      <c r="E141" s="40" t="s">
        <v>338</v>
      </c>
      <c r="F141" s="40"/>
      <c r="G141" s="40">
        <v>2101</v>
      </c>
      <c r="H141" s="40" t="s">
        <v>339</v>
      </c>
      <c r="I141" s="40"/>
      <c r="J141" s="37" t="s">
        <v>340</v>
      </c>
      <c r="K141" s="39" t="s">
        <v>22</v>
      </c>
      <c r="L141" s="40">
        <v>8545</v>
      </c>
      <c r="M141" s="40" t="s">
        <v>341</v>
      </c>
      <c r="N141" s="40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ht="168">
      <c r="A142" s="37">
        <v>46</v>
      </c>
      <c r="B142" s="38" t="s">
        <v>342</v>
      </c>
      <c r="C142" s="39">
        <v>2.4E-2</v>
      </c>
      <c r="D142" s="40">
        <v>49751.61</v>
      </c>
      <c r="E142" s="40" t="s">
        <v>343</v>
      </c>
      <c r="F142" s="40" t="s">
        <v>344</v>
      </c>
      <c r="G142" s="40">
        <v>1194</v>
      </c>
      <c r="H142" s="40" t="s">
        <v>345</v>
      </c>
      <c r="I142" s="40">
        <v>3</v>
      </c>
      <c r="J142" s="37" t="s">
        <v>346</v>
      </c>
      <c r="K142" s="39" t="s">
        <v>347</v>
      </c>
      <c r="L142" s="40">
        <v>6561</v>
      </c>
      <c r="M142" s="40" t="s">
        <v>348</v>
      </c>
      <c r="N142" s="40">
        <v>17</v>
      </c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:43" ht="12.75">
      <c r="A143" s="41" t="s">
        <v>22</v>
      </c>
      <c r="B143" s="42" t="s">
        <v>349</v>
      </c>
      <c r="C143" s="43" t="s">
        <v>22</v>
      </c>
      <c r="D143" s="44"/>
      <c r="E143" s="44"/>
      <c r="F143" s="44"/>
      <c r="G143" s="44"/>
      <c r="H143" s="44"/>
      <c r="I143" s="44"/>
      <c r="J143" s="41" t="s">
        <v>22</v>
      </c>
      <c r="K143" s="43" t="s">
        <v>22</v>
      </c>
      <c r="L143" s="44"/>
      <c r="M143" s="44"/>
      <c r="N143" s="44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:43" ht="12.75">
      <c r="A144" s="41" t="s">
        <v>22</v>
      </c>
      <c r="B144" s="42" t="s">
        <v>350</v>
      </c>
      <c r="C144" s="43" t="s">
        <v>22</v>
      </c>
      <c r="D144" s="44"/>
      <c r="E144" s="44"/>
      <c r="F144" s="44"/>
      <c r="G144" s="44"/>
      <c r="H144" s="44"/>
      <c r="I144" s="44"/>
      <c r="J144" s="41" t="s">
        <v>22</v>
      </c>
      <c r="K144" s="43" t="s">
        <v>22</v>
      </c>
      <c r="L144" s="44"/>
      <c r="M144" s="44"/>
      <c r="N144" s="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:43" ht="12.75">
      <c r="A145" s="41" t="s">
        <v>22</v>
      </c>
      <c r="B145" s="42" t="s">
        <v>351</v>
      </c>
      <c r="C145" s="43" t="s">
        <v>22</v>
      </c>
      <c r="D145" s="44"/>
      <c r="E145" s="44"/>
      <c r="F145" s="44"/>
      <c r="G145" s="44"/>
      <c r="H145" s="44"/>
      <c r="I145" s="44"/>
      <c r="J145" s="41" t="s">
        <v>22</v>
      </c>
      <c r="K145" s="43" t="s">
        <v>22</v>
      </c>
      <c r="L145" s="44"/>
      <c r="M145" s="44"/>
      <c r="N145" s="44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:43" ht="168">
      <c r="A146" s="37">
        <v>47</v>
      </c>
      <c r="B146" s="38" t="s">
        <v>352</v>
      </c>
      <c r="C146" s="39">
        <v>6</v>
      </c>
      <c r="D146" s="40">
        <v>10.83</v>
      </c>
      <c r="E146" s="40" t="s">
        <v>353</v>
      </c>
      <c r="F146" s="40">
        <v>1.81</v>
      </c>
      <c r="G146" s="40">
        <v>65</v>
      </c>
      <c r="H146" s="40" t="s">
        <v>354</v>
      </c>
      <c r="I146" s="40">
        <v>11</v>
      </c>
      <c r="J146" s="37" t="s">
        <v>355</v>
      </c>
      <c r="K146" s="39">
        <v>5.6340000000000003</v>
      </c>
      <c r="L146" s="40">
        <v>592</v>
      </c>
      <c r="M146" s="40" t="s">
        <v>356</v>
      </c>
      <c r="N146" s="40">
        <v>62</v>
      </c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:43" ht="12.75">
      <c r="A147" s="41" t="s">
        <v>22</v>
      </c>
      <c r="B147" s="42" t="s">
        <v>357</v>
      </c>
      <c r="C147" s="43" t="s">
        <v>22</v>
      </c>
      <c r="D147" s="44"/>
      <c r="E147" s="44"/>
      <c r="F147" s="44"/>
      <c r="G147" s="44"/>
      <c r="H147" s="44"/>
      <c r="I147" s="44"/>
      <c r="J147" s="41" t="s">
        <v>22</v>
      </c>
      <c r="K147" s="43" t="s">
        <v>22</v>
      </c>
      <c r="L147" s="44"/>
      <c r="M147" s="44"/>
      <c r="N147" s="44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:43" ht="12.75">
      <c r="A148" s="41" t="s">
        <v>22</v>
      </c>
      <c r="B148" s="42" t="s">
        <v>358</v>
      </c>
      <c r="C148" s="43" t="s">
        <v>22</v>
      </c>
      <c r="D148" s="44"/>
      <c r="E148" s="44"/>
      <c r="F148" s="44"/>
      <c r="G148" s="44"/>
      <c r="H148" s="44"/>
      <c r="I148" s="44"/>
      <c r="J148" s="41" t="s">
        <v>22</v>
      </c>
      <c r="K148" s="43" t="s">
        <v>22</v>
      </c>
      <c r="L148" s="44"/>
      <c r="M148" s="44"/>
      <c r="N148" s="44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:43" ht="12.75">
      <c r="A149" s="41" t="s">
        <v>22</v>
      </c>
      <c r="B149" s="42" t="s">
        <v>359</v>
      </c>
      <c r="C149" s="43" t="s">
        <v>22</v>
      </c>
      <c r="D149" s="44"/>
      <c r="E149" s="44"/>
      <c r="F149" s="44"/>
      <c r="G149" s="44"/>
      <c r="H149" s="44"/>
      <c r="I149" s="44"/>
      <c r="J149" s="41" t="s">
        <v>22</v>
      </c>
      <c r="K149" s="43" t="s">
        <v>22</v>
      </c>
      <c r="L149" s="44"/>
      <c r="M149" s="44"/>
      <c r="N149" s="44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:43" ht="180">
      <c r="A150" s="37">
        <v>48</v>
      </c>
      <c r="B150" s="38" t="s">
        <v>360</v>
      </c>
      <c r="C150" s="39">
        <v>6</v>
      </c>
      <c r="D150" s="40">
        <v>123.3</v>
      </c>
      <c r="E150" s="40" t="s">
        <v>361</v>
      </c>
      <c r="F150" s="40"/>
      <c r="G150" s="40">
        <v>740</v>
      </c>
      <c r="H150" s="40" t="s">
        <v>362</v>
      </c>
      <c r="I150" s="40"/>
      <c r="J150" s="37" t="s">
        <v>363</v>
      </c>
      <c r="K150" s="39" t="s">
        <v>22</v>
      </c>
      <c r="L150" s="40">
        <v>1985</v>
      </c>
      <c r="M150" s="40" t="s">
        <v>364</v>
      </c>
      <c r="N150" s="4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:43" ht="180">
      <c r="A151" s="37">
        <v>49</v>
      </c>
      <c r="B151" s="38" t="s">
        <v>365</v>
      </c>
      <c r="C151" s="39">
        <v>0.3</v>
      </c>
      <c r="D151" s="40">
        <v>2936.61</v>
      </c>
      <c r="E151" s="40" t="s">
        <v>366</v>
      </c>
      <c r="F151" s="40">
        <v>49.59</v>
      </c>
      <c r="G151" s="40">
        <v>881</v>
      </c>
      <c r="H151" s="40" t="s">
        <v>367</v>
      </c>
      <c r="I151" s="40">
        <v>15</v>
      </c>
      <c r="J151" s="37" t="s">
        <v>368</v>
      </c>
      <c r="K151" s="39">
        <v>6.649</v>
      </c>
      <c r="L151" s="40">
        <v>3447</v>
      </c>
      <c r="M151" s="40" t="s">
        <v>369</v>
      </c>
      <c r="N151" s="40">
        <v>100</v>
      </c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:43" ht="12.75">
      <c r="A152" s="41" t="s">
        <v>22</v>
      </c>
      <c r="B152" s="42" t="s">
        <v>370</v>
      </c>
      <c r="C152" s="43" t="s">
        <v>22</v>
      </c>
      <c r="D152" s="44"/>
      <c r="E152" s="44"/>
      <c r="F152" s="44"/>
      <c r="G152" s="44"/>
      <c r="H152" s="44"/>
      <c r="I152" s="44"/>
      <c r="J152" s="41" t="s">
        <v>22</v>
      </c>
      <c r="K152" s="43" t="s">
        <v>22</v>
      </c>
      <c r="L152" s="44"/>
      <c r="M152" s="44"/>
      <c r="N152" s="44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:43" ht="12.75">
      <c r="A153" s="41" t="s">
        <v>22</v>
      </c>
      <c r="B153" s="42" t="s">
        <v>371</v>
      </c>
      <c r="C153" s="43" t="s">
        <v>22</v>
      </c>
      <c r="D153" s="44"/>
      <c r="E153" s="44"/>
      <c r="F153" s="44"/>
      <c r="G153" s="44"/>
      <c r="H153" s="44"/>
      <c r="I153" s="44"/>
      <c r="J153" s="41" t="s">
        <v>22</v>
      </c>
      <c r="K153" s="43" t="s">
        <v>22</v>
      </c>
      <c r="L153" s="44"/>
      <c r="M153" s="44"/>
      <c r="N153" s="44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:43" ht="12.75">
      <c r="A154" s="41" t="s">
        <v>22</v>
      </c>
      <c r="B154" s="42" t="s">
        <v>372</v>
      </c>
      <c r="C154" s="43" t="s">
        <v>22</v>
      </c>
      <c r="D154" s="44"/>
      <c r="E154" s="44"/>
      <c r="F154" s="44"/>
      <c r="G154" s="44"/>
      <c r="H154" s="44"/>
      <c r="I154" s="44"/>
      <c r="J154" s="41" t="s">
        <v>22</v>
      </c>
      <c r="K154" s="43" t="s">
        <v>22</v>
      </c>
      <c r="L154" s="44"/>
      <c r="M154" s="44"/>
      <c r="N154" s="4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:43" ht="156">
      <c r="A155" s="37">
        <v>50</v>
      </c>
      <c r="B155" s="38" t="s">
        <v>373</v>
      </c>
      <c r="C155" s="39">
        <v>0.41</v>
      </c>
      <c r="D155" s="40">
        <v>107.38</v>
      </c>
      <c r="E155" s="40" t="s">
        <v>374</v>
      </c>
      <c r="F155" s="40"/>
      <c r="G155" s="40">
        <v>44</v>
      </c>
      <c r="H155" s="40" t="s">
        <v>375</v>
      </c>
      <c r="I155" s="40"/>
      <c r="J155" s="37" t="s">
        <v>376</v>
      </c>
      <c r="K155" s="39" t="s">
        <v>22</v>
      </c>
      <c r="L155" s="40">
        <v>624</v>
      </c>
      <c r="M155" s="40" t="s">
        <v>377</v>
      </c>
      <c r="N155" s="40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:43" ht="12.75">
      <c r="A156" s="41" t="s">
        <v>22</v>
      </c>
      <c r="B156" s="42" t="s">
        <v>378</v>
      </c>
      <c r="C156" s="43" t="s">
        <v>22</v>
      </c>
      <c r="D156" s="44"/>
      <c r="E156" s="44"/>
      <c r="F156" s="44"/>
      <c r="G156" s="44"/>
      <c r="H156" s="44"/>
      <c r="I156" s="44"/>
      <c r="J156" s="41" t="s">
        <v>22</v>
      </c>
      <c r="K156" s="43" t="s">
        <v>22</v>
      </c>
      <c r="L156" s="44"/>
      <c r="M156" s="44"/>
      <c r="N156" s="44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:43" ht="12.75">
      <c r="A157" s="41" t="s">
        <v>22</v>
      </c>
      <c r="B157" s="42" t="s">
        <v>379</v>
      </c>
      <c r="C157" s="43" t="s">
        <v>22</v>
      </c>
      <c r="D157" s="44"/>
      <c r="E157" s="44"/>
      <c r="F157" s="44"/>
      <c r="G157" s="44"/>
      <c r="H157" s="44"/>
      <c r="I157" s="44"/>
      <c r="J157" s="41" t="s">
        <v>22</v>
      </c>
      <c r="K157" s="43" t="s">
        <v>22</v>
      </c>
      <c r="L157" s="44"/>
      <c r="M157" s="44"/>
      <c r="N157" s="44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:43" ht="12.75">
      <c r="A158" s="41" t="s">
        <v>22</v>
      </c>
      <c r="B158" s="42" t="s">
        <v>380</v>
      </c>
      <c r="C158" s="43" t="s">
        <v>22</v>
      </c>
      <c r="D158" s="44"/>
      <c r="E158" s="44"/>
      <c r="F158" s="44"/>
      <c r="G158" s="44"/>
      <c r="H158" s="44"/>
      <c r="I158" s="44"/>
      <c r="J158" s="41" t="s">
        <v>22</v>
      </c>
      <c r="K158" s="43" t="s">
        <v>22</v>
      </c>
      <c r="L158" s="44"/>
      <c r="M158" s="44"/>
      <c r="N158" s="44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:43" ht="156">
      <c r="A159" s="37">
        <v>51</v>
      </c>
      <c r="B159" s="38" t="s">
        <v>381</v>
      </c>
      <c r="C159" s="39">
        <v>7.5</v>
      </c>
      <c r="D159" s="40">
        <v>779.13</v>
      </c>
      <c r="E159" s="40" t="s">
        <v>382</v>
      </c>
      <c r="F159" s="40" t="s">
        <v>383</v>
      </c>
      <c r="G159" s="40">
        <v>5843</v>
      </c>
      <c r="H159" s="40" t="s">
        <v>384</v>
      </c>
      <c r="I159" s="40" t="s">
        <v>385</v>
      </c>
      <c r="J159" s="37" t="s">
        <v>386</v>
      </c>
      <c r="K159" s="39" t="s">
        <v>387</v>
      </c>
      <c r="L159" s="40">
        <v>53160</v>
      </c>
      <c r="M159" s="40" t="s">
        <v>388</v>
      </c>
      <c r="N159" s="40" t="s">
        <v>389</v>
      </c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:43" ht="24">
      <c r="A160" s="41" t="s">
        <v>22</v>
      </c>
      <c r="B160" s="42" t="s">
        <v>390</v>
      </c>
      <c r="C160" s="43" t="s">
        <v>22</v>
      </c>
      <c r="D160" s="44"/>
      <c r="E160" s="44"/>
      <c r="F160" s="44"/>
      <c r="G160" s="44"/>
      <c r="H160" s="44"/>
      <c r="I160" s="44"/>
      <c r="J160" s="41" t="s">
        <v>22</v>
      </c>
      <c r="K160" s="43" t="s">
        <v>22</v>
      </c>
      <c r="L160" s="44"/>
      <c r="M160" s="44"/>
      <c r="N160" s="44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:43" ht="12.75">
      <c r="A161" s="41" t="s">
        <v>22</v>
      </c>
      <c r="B161" s="42" t="s">
        <v>391</v>
      </c>
      <c r="C161" s="43" t="s">
        <v>22</v>
      </c>
      <c r="D161" s="44"/>
      <c r="E161" s="44"/>
      <c r="F161" s="44"/>
      <c r="G161" s="44"/>
      <c r="H161" s="44"/>
      <c r="I161" s="44"/>
      <c r="J161" s="41" t="s">
        <v>22</v>
      </c>
      <c r="K161" s="43" t="s">
        <v>22</v>
      </c>
      <c r="L161" s="44"/>
      <c r="M161" s="44"/>
      <c r="N161" s="44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:43" ht="12.75">
      <c r="A162" s="41" t="s">
        <v>22</v>
      </c>
      <c r="B162" s="42" t="s">
        <v>392</v>
      </c>
      <c r="C162" s="43" t="s">
        <v>22</v>
      </c>
      <c r="D162" s="44"/>
      <c r="E162" s="44"/>
      <c r="F162" s="44"/>
      <c r="G162" s="44"/>
      <c r="H162" s="44"/>
      <c r="I162" s="44"/>
      <c r="J162" s="41" t="s">
        <v>22</v>
      </c>
      <c r="K162" s="43" t="s">
        <v>22</v>
      </c>
      <c r="L162" s="44"/>
      <c r="M162" s="44"/>
      <c r="N162" s="44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:43" ht="168">
      <c r="A163" s="37">
        <v>52</v>
      </c>
      <c r="B163" s="38" t="s">
        <v>393</v>
      </c>
      <c r="C163" s="39">
        <v>0.1</v>
      </c>
      <c r="D163" s="40">
        <v>1688.58</v>
      </c>
      <c r="E163" s="40" t="s">
        <v>394</v>
      </c>
      <c r="F163" s="40">
        <v>27.56</v>
      </c>
      <c r="G163" s="40">
        <v>169</v>
      </c>
      <c r="H163" s="40" t="s">
        <v>395</v>
      </c>
      <c r="I163" s="40">
        <v>3</v>
      </c>
      <c r="J163" s="37" t="s">
        <v>396</v>
      </c>
      <c r="K163" s="39">
        <v>6.6890000000000001</v>
      </c>
      <c r="L163" s="40">
        <v>1211</v>
      </c>
      <c r="M163" s="40" t="s">
        <v>397</v>
      </c>
      <c r="N163" s="40">
        <v>20</v>
      </c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12.75">
      <c r="A164" s="41" t="s">
        <v>22</v>
      </c>
      <c r="B164" s="42" t="s">
        <v>398</v>
      </c>
      <c r="C164" s="43" t="s">
        <v>22</v>
      </c>
      <c r="D164" s="44"/>
      <c r="E164" s="44"/>
      <c r="F164" s="44"/>
      <c r="G164" s="44"/>
      <c r="H164" s="44"/>
      <c r="I164" s="44"/>
      <c r="J164" s="41" t="s">
        <v>22</v>
      </c>
      <c r="K164" s="43" t="s">
        <v>22</v>
      </c>
      <c r="L164" s="44"/>
      <c r="M164" s="44"/>
      <c r="N164" s="4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ht="12.75">
      <c r="A165" s="41" t="s">
        <v>22</v>
      </c>
      <c r="B165" s="42" t="s">
        <v>399</v>
      </c>
      <c r="C165" s="43" t="s">
        <v>22</v>
      </c>
      <c r="D165" s="44"/>
      <c r="E165" s="44"/>
      <c r="F165" s="44"/>
      <c r="G165" s="44"/>
      <c r="H165" s="44"/>
      <c r="I165" s="44"/>
      <c r="J165" s="41" t="s">
        <v>22</v>
      </c>
      <c r="K165" s="43" t="s">
        <v>22</v>
      </c>
      <c r="L165" s="44"/>
      <c r="M165" s="44"/>
      <c r="N165" s="44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:43" ht="12.75">
      <c r="A166" s="45" t="s">
        <v>22</v>
      </c>
      <c r="B166" s="46" t="s">
        <v>400</v>
      </c>
      <c r="C166" s="47" t="s">
        <v>22</v>
      </c>
      <c r="D166" s="48"/>
      <c r="E166" s="48"/>
      <c r="F166" s="48"/>
      <c r="G166" s="48"/>
      <c r="H166" s="48"/>
      <c r="I166" s="48"/>
      <c r="J166" s="45" t="s">
        <v>22</v>
      </c>
      <c r="K166" s="47" t="s">
        <v>22</v>
      </c>
      <c r="L166" s="48"/>
      <c r="M166" s="48"/>
      <c r="N166" s="48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:43" ht="36">
      <c r="A167" s="54" t="s">
        <v>401</v>
      </c>
      <c r="B167" s="55"/>
      <c r="C167" s="55"/>
      <c r="D167" s="55"/>
      <c r="E167" s="55"/>
      <c r="F167" s="55"/>
      <c r="G167" s="49">
        <v>105576</v>
      </c>
      <c r="H167" s="49" t="s">
        <v>402</v>
      </c>
      <c r="I167" s="49" t="s">
        <v>403</v>
      </c>
      <c r="J167" s="49"/>
      <c r="K167" s="49"/>
      <c r="L167" s="49">
        <v>105576</v>
      </c>
      <c r="M167" s="49" t="s">
        <v>402</v>
      </c>
      <c r="N167" s="49" t="s">
        <v>403</v>
      </c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ht="12.75">
      <c r="A168" s="54" t="s">
        <v>404</v>
      </c>
      <c r="B168" s="55"/>
      <c r="C168" s="55"/>
      <c r="D168" s="55"/>
      <c r="E168" s="55"/>
      <c r="F168" s="55"/>
      <c r="G168" s="49">
        <v>107383</v>
      </c>
      <c r="H168" s="49"/>
      <c r="I168" s="49"/>
      <c r="J168" s="49"/>
      <c r="K168" s="49"/>
      <c r="L168" s="49">
        <v>107383</v>
      </c>
      <c r="M168" s="49"/>
      <c r="N168" s="49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:43" ht="12.75">
      <c r="A169" s="54" t="s">
        <v>405</v>
      </c>
      <c r="B169" s="55"/>
      <c r="C169" s="55"/>
      <c r="D169" s="55"/>
      <c r="E169" s="55"/>
      <c r="F169" s="55"/>
      <c r="G169" s="49"/>
      <c r="H169" s="49"/>
      <c r="I169" s="49"/>
      <c r="J169" s="49"/>
      <c r="K169" s="49"/>
      <c r="L169" s="49"/>
      <c r="M169" s="49"/>
      <c r="N169" s="4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:43" ht="36">
      <c r="A170" s="54" t="s">
        <v>406</v>
      </c>
      <c r="B170" s="55"/>
      <c r="C170" s="55"/>
      <c r="D170" s="55"/>
      <c r="E170" s="55"/>
      <c r="F170" s="55"/>
      <c r="G170" s="49"/>
      <c r="H170" s="49"/>
      <c r="I170" s="49"/>
      <c r="J170" s="49"/>
      <c r="K170" s="49"/>
      <c r="L170" s="49">
        <v>1807</v>
      </c>
      <c r="M170" s="49">
        <v>1729.4</v>
      </c>
      <c r="N170" s="49" t="s">
        <v>407</v>
      </c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:43" ht="36">
      <c r="A171" s="54" t="s">
        <v>408</v>
      </c>
      <c r="B171" s="55"/>
      <c r="C171" s="55"/>
      <c r="D171" s="55"/>
      <c r="E171" s="55"/>
      <c r="F171" s="55"/>
      <c r="G171" s="49">
        <v>1807</v>
      </c>
      <c r="H171" s="49">
        <v>1729.4</v>
      </c>
      <c r="I171" s="49" t="s">
        <v>407</v>
      </c>
      <c r="J171" s="49"/>
      <c r="K171" s="49"/>
      <c r="L171" s="49"/>
      <c r="M171" s="49"/>
      <c r="N171" s="49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:43" ht="36">
      <c r="A172" s="54" t="s">
        <v>409</v>
      </c>
      <c r="B172" s="55"/>
      <c r="C172" s="55"/>
      <c r="D172" s="55"/>
      <c r="E172" s="55"/>
      <c r="F172" s="55"/>
      <c r="G172" s="49">
        <v>105576</v>
      </c>
      <c r="H172" s="49" t="s">
        <v>402</v>
      </c>
      <c r="I172" s="49" t="s">
        <v>403</v>
      </c>
      <c r="J172" s="49"/>
      <c r="K172" s="49"/>
      <c r="L172" s="49">
        <v>592166</v>
      </c>
      <c r="M172" s="49" t="s">
        <v>410</v>
      </c>
      <c r="N172" s="49" t="s">
        <v>411</v>
      </c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:43" ht="12.75">
      <c r="A173" s="54" t="s">
        <v>412</v>
      </c>
      <c r="B173" s="55"/>
      <c r="C173" s="55"/>
      <c r="D173" s="55"/>
      <c r="E173" s="55"/>
      <c r="F173" s="55"/>
      <c r="G173" s="49"/>
      <c r="H173" s="49"/>
      <c r="I173" s="49"/>
      <c r="J173" s="49"/>
      <c r="K173" s="49"/>
      <c r="L173" s="49"/>
      <c r="M173" s="49"/>
      <c r="N173" s="49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:43" ht="12.75">
      <c r="A174" s="54" t="s">
        <v>413</v>
      </c>
      <c r="B174" s="55"/>
      <c r="C174" s="55"/>
      <c r="D174" s="55"/>
      <c r="E174" s="55"/>
      <c r="F174" s="55"/>
      <c r="G174" s="49">
        <v>10833</v>
      </c>
      <c r="H174" s="49"/>
      <c r="I174" s="49"/>
      <c r="J174" s="49"/>
      <c r="K174" s="49"/>
      <c r="L174" s="49">
        <v>155342</v>
      </c>
      <c r="M174" s="49"/>
      <c r="N174" s="49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:43" ht="12.75">
      <c r="A175" s="54" t="s">
        <v>414</v>
      </c>
      <c r="B175" s="55"/>
      <c r="C175" s="55"/>
      <c r="D175" s="55"/>
      <c r="E175" s="55"/>
      <c r="F175" s="55"/>
      <c r="G175" s="49">
        <v>89778</v>
      </c>
      <c r="H175" s="49"/>
      <c r="I175" s="49"/>
      <c r="J175" s="49"/>
      <c r="K175" s="49"/>
      <c r="L175" s="49">
        <v>407711</v>
      </c>
      <c r="M175" s="49"/>
      <c r="N175" s="49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:43" ht="12.75">
      <c r="A176" s="54" t="s">
        <v>415</v>
      </c>
      <c r="B176" s="55"/>
      <c r="C176" s="55"/>
      <c r="D176" s="55"/>
      <c r="E176" s="55"/>
      <c r="F176" s="55"/>
      <c r="G176" s="49">
        <v>7227</v>
      </c>
      <c r="H176" s="49"/>
      <c r="I176" s="49"/>
      <c r="J176" s="49"/>
      <c r="K176" s="49"/>
      <c r="L176" s="49">
        <v>35637</v>
      </c>
      <c r="M176" s="49"/>
      <c r="N176" s="49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:43" ht="12.75">
      <c r="A177" s="56" t="s">
        <v>416</v>
      </c>
      <c r="B177" s="57"/>
      <c r="C177" s="57"/>
      <c r="D177" s="57"/>
      <c r="E177" s="57"/>
      <c r="F177" s="57"/>
      <c r="G177" s="49">
        <v>9798</v>
      </c>
      <c r="H177" s="49"/>
      <c r="I177" s="49"/>
      <c r="J177" s="49"/>
      <c r="K177" s="49"/>
      <c r="L177" s="49">
        <v>112193</v>
      </c>
      <c r="M177" s="49"/>
      <c r="N177" s="49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:43" ht="12.75">
      <c r="A178" s="56" t="s">
        <v>417</v>
      </c>
      <c r="B178" s="57"/>
      <c r="C178" s="57"/>
      <c r="D178" s="57"/>
      <c r="E178" s="57"/>
      <c r="F178" s="57"/>
      <c r="G178" s="49">
        <v>7038</v>
      </c>
      <c r="H178" s="49"/>
      <c r="I178" s="49"/>
      <c r="J178" s="49"/>
      <c r="K178" s="49"/>
      <c r="L178" s="49">
        <v>72847</v>
      </c>
      <c r="M178" s="49"/>
      <c r="N178" s="49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:43" ht="12.75">
      <c r="A179" s="56" t="s">
        <v>418</v>
      </c>
      <c r="B179" s="57"/>
      <c r="C179" s="57"/>
      <c r="D179" s="57"/>
      <c r="E179" s="57"/>
      <c r="F179" s="57"/>
      <c r="G179" s="49"/>
      <c r="H179" s="49"/>
      <c r="I179" s="49"/>
      <c r="J179" s="49"/>
      <c r="K179" s="49"/>
      <c r="L179" s="49"/>
      <c r="M179" s="49"/>
      <c r="N179" s="4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:43" ht="12.75">
      <c r="A180" s="54" t="s">
        <v>419</v>
      </c>
      <c r="B180" s="55"/>
      <c r="C180" s="55"/>
      <c r="D180" s="55"/>
      <c r="E180" s="55"/>
      <c r="F180" s="55"/>
      <c r="G180" s="49">
        <v>124219</v>
      </c>
      <c r="H180" s="49"/>
      <c r="I180" s="49"/>
      <c r="J180" s="49"/>
      <c r="K180" s="49"/>
      <c r="L180" s="49">
        <v>777206</v>
      </c>
      <c r="M180" s="49"/>
      <c r="N180" s="49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:43" ht="12.75">
      <c r="A181" s="54" t="s">
        <v>420</v>
      </c>
      <c r="B181" s="55"/>
      <c r="C181" s="55"/>
      <c r="D181" s="55"/>
      <c r="E181" s="55"/>
      <c r="F181" s="55"/>
      <c r="G181" s="49">
        <v>0</v>
      </c>
      <c r="H181" s="49"/>
      <c r="I181" s="49"/>
      <c r="J181" s="49"/>
      <c r="K181" s="49"/>
      <c r="L181" s="49">
        <v>0</v>
      </c>
      <c r="M181" s="49"/>
      <c r="N181" s="49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:43" ht="12.75">
      <c r="A182" s="54" t="s">
        <v>421</v>
      </c>
      <c r="B182" s="55"/>
      <c r="C182" s="55"/>
      <c r="D182" s="55"/>
      <c r="E182" s="55"/>
      <c r="F182" s="55"/>
      <c r="G182" s="49">
        <v>0</v>
      </c>
      <c r="H182" s="49"/>
      <c r="I182" s="49"/>
      <c r="J182" s="49"/>
      <c r="K182" s="49"/>
      <c r="L182" s="49">
        <v>0</v>
      </c>
      <c r="M182" s="49"/>
      <c r="N182" s="49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:43" ht="12.75">
      <c r="A183" s="54" t="s">
        <v>422</v>
      </c>
      <c r="B183" s="55"/>
      <c r="C183" s="55"/>
      <c r="D183" s="55"/>
      <c r="E183" s="55"/>
      <c r="F183" s="55"/>
      <c r="G183" s="49">
        <v>0</v>
      </c>
      <c r="H183" s="49"/>
      <c r="I183" s="49"/>
      <c r="J183" s="49"/>
      <c r="K183" s="49"/>
      <c r="L183" s="49">
        <v>0</v>
      </c>
      <c r="M183" s="49"/>
      <c r="N183" s="49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:43" ht="12.75">
      <c r="A184" s="54" t="s">
        <v>423</v>
      </c>
      <c r="B184" s="55"/>
      <c r="C184" s="55"/>
      <c r="D184" s="55"/>
      <c r="E184" s="55"/>
      <c r="F184" s="55"/>
      <c r="G184" s="49">
        <v>21644</v>
      </c>
      <c r="H184" s="49"/>
      <c r="I184" s="49"/>
      <c r="J184" s="49"/>
      <c r="K184" s="49"/>
      <c r="L184" s="49">
        <v>202856</v>
      </c>
      <c r="M184" s="49"/>
      <c r="N184" s="49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:43" ht="12.75">
      <c r="A185" s="54" t="s">
        <v>424</v>
      </c>
      <c r="B185" s="55"/>
      <c r="C185" s="55"/>
      <c r="D185" s="55"/>
      <c r="E185" s="55"/>
      <c r="F185" s="55"/>
      <c r="G185" s="49">
        <v>10617</v>
      </c>
      <c r="H185" s="49"/>
      <c r="I185" s="49"/>
      <c r="J185" s="49"/>
      <c r="K185" s="49"/>
      <c r="L185" s="49">
        <v>77117</v>
      </c>
      <c r="M185" s="49"/>
      <c r="N185" s="49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:43" ht="12.75">
      <c r="A186" s="54" t="s">
        <v>425</v>
      </c>
      <c r="B186" s="55"/>
      <c r="C186" s="55"/>
      <c r="D186" s="55"/>
      <c r="E186" s="55"/>
      <c r="F186" s="55"/>
      <c r="G186" s="49">
        <v>56837</v>
      </c>
      <c r="H186" s="49"/>
      <c r="I186" s="49"/>
      <c r="J186" s="49"/>
      <c r="K186" s="49"/>
      <c r="L186" s="49">
        <v>281968</v>
      </c>
      <c r="M186" s="49"/>
      <c r="N186" s="49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:43" ht="12.75">
      <c r="A187" s="54" t="s">
        <v>426</v>
      </c>
      <c r="B187" s="55"/>
      <c r="C187" s="55"/>
      <c r="D187" s="55"/>
      <c r="E187" s="55"/>
      <c r="F187" s="55"/>
      <c r="G187" s="49">
        <v>10582</v>
      </c>
      <c r="H187" s="49"/>
      <c r="I187" s="49"/>
      <c r="J187" s="49"/>
      <c r="K187" s="49"/>
      <c r="L187" s="49">
        <v>54657</v>
      </c>
      <c r="M187" s="49"/>
      <c r="N187" s="49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:43" ht="12.75">
      <c r="A188" s="54" t="s">
        <v>427</v>
      </c>
      <c r="B188" s="55"/>
      <c r="C188" s="55"/>
      <c r="D188" s="55"/>
      <c r="E188" s="55"/>
      <c r="F188" s="55"/>
      <c r="G188" s="49">
        <v>8862</v>
      </c>
      <c r="H188" s="49"/>
      <c r="I188" s="49"/>
      <c r="J188" s="49"/>
      <c r="K188" s="49"/>
      <c r="L188" s="49">
        <v>81728</v>
      </c>
      <c r="M188" s="49"/>
      <c r="N188" s="49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:43" ht="26.1" customHeight="1">
      <c r="A189" s="54" t="s">
        <v>428</v>
      </c>
      <c r="B189" s="55"/>
      <c r="C189" s="55"/>
      <c r="D189" s="55"/>
      <c r="E189" s="55"/>
      <c r="F189" s="55"/>
      <c r="G189" s="49">
        <v>2465</v>
      </c>
      <c r="H189" s="49"/>
      <c r="I189" s="49"/>
      <c r="J189" s="49"/>
      <c r="K189" s="49"/>
      <c r="L189" s="49">
        <v>15173</v>
      </c>
      <c r="M189" s="49"/>
      <c r="N189" s="4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:43" ht="12.75">
      <c r="A190" s="54" t="s">
        <v>429</v>
      </c>
      <c r="B190" s="55"/>
      <c r="C190" s="55"/>
      <c r="D190" s="55"/>
      <c r="E190" s="55"/>
      <c r="F190" s="55"/>
      <c r="G190" s="49">
        <v>65</v>
      </c>
      <c r="H190" s="49"/>
      <c r="I190" s="49"/>
      <c r="J190" s="49"/>
      <c r="K190" s="49"/>
      <c r="L190" s="49">
        <v>601</v>
      </c>
      <c r="M190" s="49"/>
      <c r="N190" s="49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:43" ht="12.75">
      <c r="A191" s="54" t="s">
        <v>430</v>
      </c>
      <c r="B191" s="55"/>
      <c r="C191" s="55"/>
      <c r="D191" s="55"/>
      <c r="E191" s="55"/>
      <c r="F191" s="55"/>
      <c r="G191" s="49">
        <v>5380</v>
      </c>
      <c r="H191" s="49"/>
      <c r="I191" s="49"/>
      <c r="J191" s="49"/>
      <c r="K191" s="49"/>
      <c r="L191" s="49">
        <v>22978</v>
      </c>
      <c r="M191" s="49"/>
      <c r="N191" s="49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:43" ht="12.95" customHeight="1">
      <c r="A192" s="54" t="s">
        <v>431</v>
      </c>
      <c r="B192" s="55"/>
      <c r="C192" s="55"/>
      <c r="D192" s="55"/>
      <c r="E192" s="55"/>
      <c r="F192" s="55"/>
      <c r="G192" s="49">
        <v>22</v>
      </c>
      <c r="H192" s="49"/>
      <c r="I192" s="49"/>
      <c r="J192" s="49"/>
      <c r="K192" s="49"/>
      <c r="L192" s="49">
        <v>278</v>
      </c>
      <c r="M192" s="49"/>
      <c r="N192" s="49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:43" ht="12.95" customHeight="1">
      <c r="A193" s="54" t="s">
        <v>432</v>
      </c>
      <c r="B193" s="55"/>
      <c r="C193" s="55"/>
      <c r="D193" s="55"/>
      <c r="E193" s="55"/>
      <c r="F193" s="55"/>
      <c r="G193" s="49">
        <v>6280</v>
      </c>
      <c r="H193" s="49"/>
      <c r="I193" s="49"/>
      <c r="J193" s="49"/>
      <c r="K193" s="49"/>
      <c r="L193" s="49">
        <v>30384</v>
      </c>
      <c r="M193" s="49"/>
      <c r="N193" s="49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:43" ht="12.75">
      <c r="A194" s="54" t="s">
        <v>433</v>
      </c>
      <c r="B194" s="55"/>
      <c r="C194" s="55"/>
      <c r="D194" s="55"/>
      <c r="E194" s="55"/>
      <c r="F194" s="55"/>
      <c r="G194" s="49">
        <v>1366</v>
      </c>
      <c r="H194" s="49"/>
      <c r="I194" s="49"/>
      <c r="J194" s="49"/>
      <c r="K194" s="49"/>
      <c r="L194" s="49">
        <v>8305</v>
      </c>
      <c r="M194" s="49"/>
      <c r="N194" s="49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:43" ht="12.75">
      <c r="A195" s="54" t="s">
        <v>434</v>
      </c>
      <c r="B195" s="55"/>
      <c r="C195" s="55"/>
      <c r="D195" s="55"/>
      <c r="E195" s="55"/>
      <c r="F195" s="55"/>
      <c r="G195" s="49">
        <v>99</v>
      </c>
      <c r="H195" s="49"/>
      <c r="I195" s="49"/>
      <c r="J195" s="49"/>
      <c r="K195" s="49"/>
      <c r="L195" s="49">
        <v>1161</v>
      </c>
      <c r="M195" s="49"/>
      <c r="N195" s="49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:43" ht="12.75">
      <c r="A196" s="54" t="s">
        <v>435</v>
      </c>
      <c r="B196" s="55"/>
      <c r="C196" s="55"/>
      <c r="D196" s="55"/>
      <c r="E196" s="55"/>
      <c r="F196" s="55"/>
      <c r="G196" s="49">
        <v>124219</v>
      </c>
      <c r="H196" s="49"/>
      <c r="I196" s="49"/>
      <c r="J196" s="49"/>
      <c r="K196" s="49"/>
      <c r="L196" s="49">
        <v>777206</v>
      </c>
      <c r="M196" s="49"/>
      <c r="N196" s="49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:43" ht="12.75">
      <c r="A197" s="54" t="s">
        <v>436</v>
      </c>
      <c r="B197" s="55"/>
      <c r="C197" s="55"/>
      <c r="D197" s="55"/>
      <c r="E197" s="55"/>
      <c r="F197" s="55"/>
      <c r="G197" s="49">
        <v>870</v>
      </c>
      <c r="H197" s="49"/>
      <c r="I197" s="49"/>
      <c r="J197" s="49"/>
      <c r="K197" s="49"/>
      <c r="L197" s="49">
        <v>5440</v>
      </c>
      <c r="M197" s="49"/>
      <c r="N197" s="49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:43" ht="12.75">
      <c r="A198" s="56" t="s">
        <v>435</v>
      </c>
      <c r="B198" s="57"/>
      <c r="C198" s="57"/>
      <c r="D198" s="57"/>
      <c r="E198" s="57"/>
      <c r="F198" s="57"/>
      <c r="G198" s="49">
        <v>125089</v>
      </c>
      <c r="H198" s="49"/>
      <c r="I198" s="49"/>
      <c r="J198" s="49"/>
      <c r="K198" s="49"/>
      <c r="L198" s="49">
        <v>782646</v>
      </c>
      <c r="M198" s="49"/>
      <c r="N198" s="49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:43" ht="12.75">
      <c r="A199" s="54" t="s">
        <v>437</v>
      </c>
      <c r="B199" s="55"/>
      <c r="C199" s="55"/>
      <c r="D199" s="55"/>
      <c r="E199" s="55"/>
      <c r="F199" s="55"/>
      <c r="G199" s="49">
        <v>49400</v>
      </c>
      <c r="H199" s="49"/>
      <c r="I199" s="49"/>
      <c r="J199" s="49"/>
      <c r="K199" s="49"/>
      <c r="L199" s="49">
        <v>49400</v>
      </c>
      <c r="M199" s="49"/>
      <c r="N199" s="4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:43" ht="12.75">
      <c r="A200" s="56" t="s">
        <v>435</v>
      </c>
      <c r="B200" s="57"/>
      <c r="C200" s="57"/>
      <c r="D200" s="57"/>
      <c r="E200" s="57"/>
      <c r="F200" s="57"/>
      <c r="G200" s="49">
        <v>174489</v>
      </c>
      <c r="H200" s="49"/>
      <c r="I200" s="49"/>
      <c r="J200" s="49"/>
      <c r="K200" s="49"/>
      <c r="L200" s="49">
        <v>832046</v>
      </c>
      <c r="M200" s="49"/>
      <c r="N200" s="49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:43" ht="12.75">
      <c r="A201" s="54" t="s">
        <v>438</v>
      </c>
      <c r="B201" s="55"/>
      <c r="C201" s="55"/>
      <c r="D201" s="55"/>
      <c r="E201" s="55"/>
      <c r="F201" s="55"/>
      <c r="G201" s="49">
        <v>17871</v>
      </c>
      <c r="H201" s="49"/>
      <c r="I201" s="49"/>
      <c r="J201" s="49"/>
      <c r="K201" s="49"/>
      <c r="L201" s="49">
        <v>84053</v>
      </c>
      <c r="M201" s="49"/>
      <c r="N201" s="49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:43" ht="12.75">
      <c r="A202" s="56" t="s">
        <v>439</v>
      </c>
      <c r="B202" s="57"/>
      <c r="C202" s="57"/>
      <c r="D202" s="57"/>
      <c r="E202" s="57"/>
      <c r="F202" s="57"/>
      <c r="G202" s="49">
        <v>192360</v>
      </c>
      <c r="H202" s="49"/>
      <c r="I202" s="49"/>
      <c r="J202" s="49"/>
      <c r="K202" s="49"/>
      <c r="L202" s="49">
        <v>916099</v>
      </c>
      <c r="M202" s="49"/>
      <c r="N202" s="49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:43" ht="12.75">
      <c r="A203" s="25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:43" ht="12.75">
      <c r="A205" s="23" t="s">
        <v>445</v>
      </c>
      <c r="D205" s="14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:43" ht="12.75">
      <c r="A206" s="24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:43" ht="12.75">
      <c r="A207" s="23" t="s">
        <v>29</v>
      </c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  <c r="R494"/>
      <c r="S494"/>
    </row>
    <row r="495" spans="15:19" ht="12.75">
      <c r="O495"/>
      <c r="P495"/>
      <c r="Q495"/>
      <c r="R495"/>
      <c r="S495"/>
    </row>
    <row r="496" spans="15:19" ht="12.75">
      <c r="O496"/>
      <c r="P496"/>
      <c r="Q496"/>
      <c r="R496"/>
      <c r="S496"/>
    </row>
    <row r="497" spans="15:19" ht="12.75">
      <c r="O497"/>
      <c r="P497"/>
      <c r="Q497"/>
      <c r="R497"/>
      <c r="S497"/>
    </row>
    <row r="498" spans="15:19" ht="12.75">
      <c r="O498"/>
      <c r="P498"/>
      <c r="Q498"/>
      <c r="R498"/>
      <c r="S498"/>
    </row>
    <row r="499" spans="15:19" ht="12.75">
      <c r="O499"/>
      <c r="P499"/>
      <c r="Q499"/>
      <c r="R499"/>
      <c r="S499"/>
    </row>
    <row r="500" spans="15:19" ht="12.75">
      <c r="O500"/>
      <c r="P500"/>
      <c r="Q500"/>
      <c r="R500"/>
      <c r="S500"/>
    </row>
    <row r="501" spans="15:19" ht="12.75">
      <c r="O501"/>
      <c r="P501"/>
      <c r="Q501"/>
      <c r="R501"/>
      <c r="S501"/>
    </row>
    <row r="502" spans="15:19" ht="12.75">
      <c r="O502"/>
      <c r="P502"/>
      <c r="Q502"/>
      <c r="R502"/>
      <c r="S502"/>
    </row>
    <row r="503" spans="15:19" ht="12.75">
      <c r="O503"/>
      <c r="P503"/>
      <c r="Q503"/>
      <c r="R503"/>
      <c r="S503"/>
    </row>
    <row r="504" spans="15:19" ht="12.75">
      <c r="O504"/>
      <c r="P504"/>
      <c r="Q504"/>
      <c r="R504"/>
      <c r="S504"/>
    </row>
    <row r="505" spans="15:19" ht="12.75">
      <c r="O505"/>
      <c r="P505"/>
      <c r="Q505"/>
      <c r="R505"/>
      <c r="S505"/>
    </row>
    <row r="506" spans="15:19" ht="12.75">
      <c r="O506"/>
      <c r="P506"/>
      <c r="Q506"/>
      <c r="R506"/>
      <c r="S506"/>
    </row>
    <row r="507" spans="15:19" ht="12.75">
      <c r="O507"/>
      <c r="P507"/>
      <c r="Q507"/>
      <c r="R507"/>
      <c r="S507"/>
    </row>
    <row r="508" spans="15:19" ht="12.75">
      <c r="O508"/>
      <c r="P508"/>
      <c r="Q508"/>
      <c r="R508"/>
      <c r="S508"/>
    </row>
    <row r="509" spans="15:19" ht="12.75">
      <c r="O509"/>
      <c r="P509"/>
      <c r="Q509"/>
      <c r="R509"/>
      <c r="S509"/>
    </row>
    <row r="510" spans="15:19" ht="12.75">
      <c r="O510"/>
      <c r="P510"/>
      <c r="Q510"/>
      <c r="R510"/>
      <c r="S510"/>
    </row>
    <row r="511" spans="15:19" ht="12.75">
      <c r="O511"/>
      <c r="P511"/>
      <c r="Q511"/>
      <c r="R511"/>
      <c r="S511"/>
    </row>
    <row r="512" spans="15:19" ht="12.75">
      <c r="O512"/>
      <c r="P512"/>
      <c r="Q512"/>
      <c r="R512"/>
      <c r="S512"/>
    </row>
    <row r="513" spans="15:19" ht="12.75">
      <c r="O513"/>
      <c r="P513"/>
      <c r="Q513"/>
      <c r="R513"/>
      <c r="S513"/>
    </row>
    <row r="514" spans="15:19" ht="12.75">
      <c r="O514"/>
      <c r="P514"/>
      <c r="Q514"/>
      <c r="R514"/>
      <c r="S514"/>
    </row>
    <row r="515" spans="15:19" ht="12.75">
      <c r="O515"/>
      <c r="P515"/>
      <c r="Q515"/>
      <c r="R515"/>
      <c r="S515"/>
    </row>
    <row r="516" spans="15:19" ht="12.75">
      <c r="O516"/>
      <c r="P516"/>
      <c r="Q516"/>
      <c r="R516"/>
      <c r="S516"/>
    </row>
    <row r="517" spans="15:19" ht="12.75">
      <c r="O517"/>
      <c r="P517"/>
      <c r="Q517"/>
      <c r="R517"/>
      <c r="S517"/>
    </row>
    <row r="518" spans="15:19" ht="12.75">
      <c r="O518"/>
      <c r="P518"/>
      <c r="Q518"/>
      <c r="R518"/>
      <c r="S518"/>
    </row>
    <row r="519" spans="15:19" ht="12.75">
      <c r="O519"/>
      <c r="P519"/>
      <c r="Q519"/>
      <c r="R519"/>
      <c r="S519"/>
    </row>
    <row r="520" spans="15:19" ht="12.75">
      <c r="O520"/>
      <c r="P520"/>
      <c r="Q520"/>
      <c r="R520"/>
      <c r="S520"/>
    </row>
    <row r="521" spans="15:19" ht="12.75">
      <c r="O521"/>
      <c r="P521"/>
      <c r="Q521"/>
      <c r="R521"/>
      <c r="S521"/>
    </row>
    <row r="522" spans="15:19" ht="12.75">
      <c r="O522"/>
      <c r="P522"/>
      <c r="Q522"/>
      <c r="R522"/>
      <c r="S522"/>
    </row>
    <row r="523" spans="15:19" ht="12.75">
      <c r="O523"/>
      <c r="P523"/>
      <c r="Q523"/>
      <c r="R523"/>
      <c r="S523"/>
    </row>
    <row r="524" spans="15:19" ht="12.75">
      <c r="O524"/>
      <c r="P524"/>
      <c r="Q524"/>
      <c r="R524"/>
      <c r="S524"/>
    </row>
    <row r="525" spans="15:19" ht="12.75">
      <c r="O525"/>
      <c r="P525"/>
      <c r="Q525"/>
      <c r="R525"/>
      <c r="S525"/>
    </row>
    <row r="526" spans="15:19" ht="12.75">
      <c r="O526"/>
      <c r="P526"/>
      <c r="Q526"/>
      <c r="R526"/>
      <c r="S526"/>
    </row>
    <row r="527" spans="15:19" ht="12.75">
      <c r="O527"/>
      <c r="P527"/>
      <c r="Q527"/>
      <c r="R527"/>
      <c r="S527"/>
    </row>
    <row r="528" spans="15:19" ht="12.75">
      <c r="O528"/>
      <c r="P528"/>
      <c r="Q528"/>
      <c r="R528"/>
      <c r="S528"/>
    </row>
    <row r="529" spans="15:19" ht="12.75">
      <c r="O529"/>
      <c r="P529"/>
      <c r="Q529"/>
      <c r="R529"/>
      <c r="S529"/>
    </row>
    <row r="530" spans="15:19" ht="12.75">
      <c r="O530"/>
      <c r="P530"/>
      <c r="Q530"/>
      <c r="R530"/>
      <c r="S530"/>
    </row>
    <row r="531" spans="15:19" ht="12.75">
      <c r="O531"/>
      <c r="P531"/>
      <c r="Q531"/>
      <c r="R531"/>
      <c r="S531"/>
    </row>
    <row r="532" spans="15:19" ht="12.75">
      <c r="O532"/>
      <c r="P532"/>
      <c r="Q532"/>
      <c r="R532"/>
      <c r="S532"/>
    </row>
    <row r="533" spans="15:19" ht="12.75">
      <c r="O533"/>
      <c r="P533"/>
      <c r="Q533"/>
      <c r="R533"/>
      <c r="S533"/>
    </row>
    <row r="534" spans="15:19" ht="12.75">
      <c r="O534"/>
      <c r="P534"/>
      <c r="Q534"/>
      <c r="R534"/>
      <c r="S534"/>
    </row>
    <row r="535" spans="15:19" ht="12.75">
      <c r="O535"/>
      <c r="P535"/>
      <c r="Q535"/>
      <c r="R535"/>
      <c r="S535"/>
    </row>
    <row r="536" spans="15:19" ht="12.75">
      <c r="O536"/>
      <c r="P536"/>
      <c r="Q536"/>
      <c r="R536"/>
      <c r="S536"/>
    </row>
    <row r="537" spans="15:19" ht="12.75">
      <c r="O537"/>
      <c r="P537"/>
      <c r="Q537"/>
      <c r="R537"/>
      <c r="S537"/>
    </row>
    <row r="538" spans="15:19" ht="12.75">
      <c r="O538"/>
      <c r="P538"/>
      <c r="Q538"/>
      <c r="R538"/>
      <c r="S538"/>
    </row>
    <row r="539" spans="15:19" ht="12.75">
      <c r="O539"/>
      <c r="P539"/>
      <c r="Q539"/>
      <c r="R539"/>
      <c r="S539"/>
    </row>
    <row r="540" spans="15:19" ht="12.75">
      <c r="O540"/>
      <c r="P540"/>
      <c r="Q540"/>
      <c r="R540"/>
      <c r="S540"/>
    </row>
    <row r="541" spans="15:19" ht="12.75">
      <c r="O541"/>
      <c r="P541"/>
      <c r="Q541"/>
      <c r="R541"/>
      <c r="S541"/>
    </row>
    <row r="542" spans="15:19" ht="12.75">
      <c r="O542"/>
      <c r="P542"/>
      <c r="Q542"/>
      <c r="R542"/>
      <c r="S542"/>
    </row>
    <row r="543" spans="15:19" ht="12.75">
      <c r="O543"/>
      <c r="P543"/>
      <c r="Q543"/>
      <c r="R543"/>
      <c r="S543"/>
    </row>
    <row r="544" spans="15:19" ht="12.75">
      <c r="O544"/>
      <c r="P544"/>
      <c r="Q544"/>
      <c r="R544"/>
      <c r="S544"/>
    </row>
    <row r="545" spans="15:19" ht="12.75">
      <c r="O545"/>
      <c r="P545"/>
      <c r="Q545"/>
      <c r="R545"/>
      <c r="S545"/>
    </row>
    <row r="546" spans="15:19" ht="12.75">
      <c r="O546"/>
      <c r="P546"/>
      <c r="Q546"/>
      <c r="R546"/>
      <c r="S546"/>
    </row>
    <row r="547" spans="15:19" ht="12.75">
      <c r="O547"/>
      <c r="P547"/>
      <c r="Q547"/>
      <c r="R547"/>
      <c r="S547"/>
    </row>
    <row r="548" spans="15:19" ht="12.75">
      <c r="O548"/>
      <c r="P548"/>
      <c r="Q548"/>
      <c r="R548"/>
      <c r="S548"/>
    </row>
    <row r="549" spans="15:19" ht="12.75">
      <c r="O549"/>
      <c r="P549"/>
      <c r="Q549"/>
      <c r="R549"/>
      <c r="S549"/>
    </row>
    <row r="550" spans="15:19" ht="12.75">
      <c r="O550"/>
      <c r="P550"/>
      <c r="Q550"/>
      <c r="R550"/>
      <c r="S550"/>
    </row>
    <row r="551" spans="15:19" ht="12.75">
      <c r="O551"/>
      <c r="P551"/>
      <c r="Q551"/>
      <c r="R551"/>
      <c r="S551"/>
    </row>
    <row r="552" spans="15:19" ht="12.75">
      <c r="O552"/>
      <c r="P552"/>
      <c r="Q552"/>
      <c r="R552"/>
      <c r="S552"/>
    </row>
    <row r="553" spans="15:19" ht="12.75">
      <c r="O553"/>
      <c r="P553"/>
      <c r="Q553"/>
      <c r="R553"/>
      <c r="S553"/>
    </row>
    <row r="554" spans="15:19" ht="12.75">
      <c r="O554"/>
      <c r="P554"/>
      <c r="Q554"/>
      <c r="R554"/>
      <c r="S554"/>
    </row>
    <row r="555" spans="15:19" ht="12.75">
      <c r="O555"/>
      <c r="P555"/>
      <c r="Q555"/>
      <c r="R555"/>
      <c r="S555"/>
    </row>
    <row r="556" spans="15:19" ht="12.75">
      <c r="O556"/>
      <c r="P556"/>
      <c r="Q556"/>
      <c r="R556"/>
      <c r="S556"/>
    </row>
    <row r="557" spans="15:19" ht="12.75">
      <c r="O557"/>
      <c r="P557"/>
      <c r="Q557"/>
      <c r="R557"/>
      <c r="S557"/>
    </row>
    <row r="558" spans="15:19" ht="12.75">
      <c r="O558"/>
      <c r="P558"/>
      <c r="Q558"/>
      <c r="R558"/>
      <c r="S558"/>
    </row>
    <row r="559" spans="15:19" ht="12.75">
      <c r="O559"/>
      <c r="P559"/>
      <c r="Q559"/>
      <c r="R559"/>
      <c r="S559"/>
    </row>
    <row r="560" spans="15:19" ht="12.75">
      <c r="O560"/>
      <c r="P560"/>
      <c r="Q560"/>
      <c r="R560"/>
      <c r="S560"/>
    </row>
    <row r="561" spans="15:19" ht="12.75">
      <c r="O561"/>
      <c r="P561"/>
      <c r="Q561"/>
      <c r="R561"/>
      <c r="S561"/>
    </row>
    <row r="562" spans="15:19" ht="12.75">
      <c r="O562"/>
      <c r="P562"/>
      <c r="Q562"/>
      <c r="R562"/>
      <c r="S562"/>
    </row>
    <row r="563" spans="15:19" ht="12.75">
      <c r="O563"/>
      <c r="P563"/>
      <c r="Q563"/>
      <c r="R563"/>
      <c r="S563"/>
    </row>
    <row r="564" spans="15:19" ht="12.75">
      <c r="O564"/>
      <c r="P564"/>
      <c r="Q564"/>
      <c r="R564"/>
      <c r="S564"/>
    </row>
    <row r="565" spans="15:19" ht="12.75">
      <c r="O565"/>
      <c r="P565"/>
      <c r="Q565"/>
      <c r="R565"/>
      <c r="S565"/>
    </row>
    <row r="566" spans="15:19" ht="12.75">
      <c r="O566"/>
      <c r="P566"/>
      <c r="Q566"/>
      <c r="R566"/>
      <c r="S566"/>
    </row>
    <row r="567" spans="15:19" ht="12.75">
      <c r="O567"/>
      <c r="P567"/>
      <c r="Q567"/>
      <c r="R567"/>
      <c r="S567"/>
    </row>
    <row r="568" spans="15:19" ht="12.75">
      <c r="O568"/>
      <c r="P568"/>
      <c r="Q568"/>
      <c r="R568"/>
      <c r="S568"/>
    </row>
    <row r="569" spans="15:19" ht="12.75">
      <c r="O569"/>
      <c r="P569"/>
      <c r="Q569"/>
      <c r="R569"/>
      <c r="S569"/>
    </row>
    <row r="570" spans="15:19" ht="12.75">
      <c r="O570"/>
      <c r="P570"/>
      <c r="Q570"/>
      <c r="R570"/>
      <c r="S570"/>
    </row>
    <row r="571" spans="15:19" ht="12.75">
      <c r="O571"/>
      <c r="P571"/>
      <c r="Q571"/>
      <c r="R571"/>
      <c r="S571"/>
    </row>
    <row r="572" spans="15:19" ht="12.75">
      <c r="O572"/>
      <c r="P572"/>
      <c r="Q572"/>
      <c r="R572"/>
      <c r="S572"/>
    </row>
    <row r="573" spans="15:19" ht="12.75">
      <c r="O573"/>
      <c r="P573"/>
      <c r="Q573"/>
      <c r="R573"/>
      <c r="S573"/>
    </row>
    <row r="574" spans="15:19" ht="12.75">
      <c r="O574"/>
      <c r="P574"/>
      <c r="Q574"/>
      <c r="R574"/>
      <c r="S574"/>
    </row>
    <row r="575" spans="15:19" ht="12.75">
      <c r="O575"/>
      <c r="P575"/>
      <c r="Q575"/>
      <c r="R575"/>
      <c r="S575"/>
    </row>
    <row r="576" spans="15:19" ht="12.75">
      <c r="O576"/>
      <c r="P576"/>
      <c r="Q576"/>
      <c r="R576"/>
      <c r="S576"/>
    </row>
    <row r="577" spans="15:19" ht="12.75">
      <c r="O577"/>
      <c r="P577"/>
      <c r="Q577"/>
      <c r="R577"/>
      <c r="S577"/>
    </row>
    <row r="578" spans="15:19" ht="12.75">
      <c r="O578"/>
      <c r="P578"/>
      <c r="Q578"/>
      <c r="R578"/>
      <c r="S578"/>
    </row>
    <row r="579" spans="15:19" ht="12.75">
      <c r="O579"/>
      <c r="P579"/>
      <c r="Q579"/>
      <c r="R579"/>
      <c r="S579"/>
    </row>
    <row r="580" spans="15:19" ht="12.75">
      <c r="O580"/>
      <c r="P580"/>
      <c r="Q580"/>
      <c r="R580"/>
      <c r="S580"/>
    </row>
    <row r="581" spans="15:19" ht="12.75">
      <c r="O581"/>
      <c r="P581"/>
      <c r="Q581"/>
      <c r="R581"/>
      <c r="S581"/>
    </row>
    <row r="582" spans="15:19" ht="12.75">
      <c r="O582"/>
      <c r="P582"/>
      <c r="Q582"/>
      <c r="R582"/>
      <c r="S582"/>
    </row>
    <row r="583" spans="15:19" ht="12.75">
      <c r="O583"/>
      <c r="P583"/>
      <c r="Q583"/>
      <c r="R583"/>
      <c r="S583"/>
    </row>
    <row r="584" spans="15:19" ht="12.75">
      <c r="O584"/>
      <c r="P584"/>
      <c r="Q584"/>
      <c r="R584"/>
      <c r="S584"/>
    </row>
    <row r="585" spans="15:19" ht="12.75">
      <c r="O585"/>
      <c r="P585"/>
      <c r="Q585"/>
      <c r="R585"/>
      <c r="S585"/>
    </row>
    <row r="586" spans="15:19" ht="12.75">
      <c r="O586"/>
      <c r="P586"/>
      <c r="Q586"/>
      <c r="R586"/>
      <c r="S586"/>
    </row>
    <row r="587" spans="15:19" ht="12.75">
      <c r="O587"/>
      <c r="P587"/>
      <c r="Q587"/>
      <c r="R587"/>
      <c r="S587"/>
    </row>
    <row r="588" spans="15:19" ht="12.75">
      <c r="O588"/>
      <c r="P588"/>
      <c r="Q588"/>
      <c r="R588"/>
      <c r="S588"/>
    </row>
    <row r="589" spans="15:19" ht="12.75">
      <c r="O589"/>
      <c r="P589"/>
      <c r="Q589"/>
      <c r="R589"/>
      <c r="S589"/>
    </row>
    <row r="590" spans="15:19" ht="12.75">
      <c r="O590"/>
      <c r="P590"/>
      <c r="Q590"/>
      <c r="R590"/>
      <c r="S590"/>
    </row>
    <row r="591" spans="15:19" ht="12.75">
      <c r="O591"/>
      <c r="P591"/>
      <c r="Q591"/>
      <c r="R591"/>
      <c r="S591"/>
    </row>
    <row r="592" spans="15:19" ht="12.75">
      <c r="O592"/>
      <c r="P592"/>
      <c r="Q592"/>
      <c r="R592"/>
      <c r="S592"/>
    </row>
    <row r="593" spans="15:19" ht="12.75">
      <c r="O593"/>
      <c r="P593"/>
      <c r="Q593"/>
      <c r="R593"/>
      <c r="S593"/>
    </row>
    <row r="594" spans="15:19" ht="12.75">
      <c r="O594"/>
      <c r="P594"/>
      <c r="Q594"/>
      <c r="R594"/>
      <c r="S594"/>
    </row>
    <row r="595" spans="15:19" ht="12.75">
      <c r="O595"/>
      <c r="P595"/>
      <c r="Q595"/>
      <c r="R595"/>
      <c r="S595"/>
    </row>
    <row r="596" spans="15:19" ht="12.75">
      <c r="O596"/>
      <c r="P596"/>
      <c r="Q596"/>
      <c r="R596"/>
      <c r="S596"/>
    </row>
    <row r="597" spans="15:19" ht="12.75">
      <c r="O597"/>
      <c r="P597"/>
      <c r="Q597"/>
      <c r="R597"/>
      <c r="S597"/>
    </row>
    <row r="598" spans="15:19" ht="12.75">
      <c r="O598"/>
      <c r="P598"/>
      <c r="Q598"/>
      <c r="R598"/>
      <c r="S598"/>
    </row>
    <row r="599" spans="15:19" ht="12.75">
      <c r="O599"/>
      <c r="P599"/>
      <c r="Q599"/>
      <c r="R599"/>
      <c r="S599"/>
    </row>
    <row r="600" spans="15:19" ht="12.75">
      <c r="O600"/>
      <c r="P600"/>
      <c r="Q600"/>
      <c r="R600"/>
      <c r="S600"/>
    </row>
    <row r="601" spans="15:19" ht="12.75">
      <c r="O601"/>
      <c r="P601"/>
      <c r="Q601"/>
      <c r="R601"/>
      <c r="S601"/>
    </row>
    <row r="602" spans="15:19" ht="12.75">
      <c r="O602"/>
      <c r="P602"/>
      <c r="Q602"/>
      <c r="R602"/>
      <c r="S602"/>
    </row>
    <row r="603" spans="15:19" ht="12.75">
      <c r="O603"/>
      <c r="P603"/>
      <c r="Q603"/>
      <c r="R603"/>
      <c r="S603"/>
    </row>
    <row r="604" spans="15:19" ht="12.75">
      <c r="O604"/>
      <c r="P604"/>
      <c r="Q604"/>
      <c r="R604"/>
      <c r="S604"/>
    </row>
    <row r="605" spans="15:19" ht="12.75">
      <c r="O605"/>
      <c r="P605"/>
      <c r="Q605"/>
      <c r="R605"/>
      <c r="S605"/>
    </row>
    <row r="606" spans="15:19" ht="12.75">
      <c r="O606"/>
      <c r="P606"/>
      <c r="Q606"/>
      <c r="R606"/>
      <c r="S606"/>
    </row>
    <row r="607" spans="15:19" ht="12.75">
      <c r="O607"/>
      <c r="P607"/>
      <c r="Q607"/>
      <c r="R607"/>
      <c r="S607"/>
    </row>
    <row r="608" spans="15:19" ht="12.75">
      <c r="O608"/>
      <c r="P608"/>
      <c r="Q608"/>
      <c r="R608"/>
      <c r="S608"/>
    </row>
    <row r="609" spans="15:19" ht="12.75">
      <c r="O609"/>
      <c r="P609"/>
      <c r="Q609"/>
      <c r="R609"/>
      <c r="S609"/>
    </row>
    <row r="610" spans="15:19" ht="12.75">
      <c r="O610"/>
      <c r="P610"/>
      <c r="Q610"/>
      <c r="R610"/>
      <c r="S610"/>
    </row>
    <row r="611" spans="15:19" ht="12.75">
      <c r="O611"/>
      <c r="P611"/>
      <c r="Q611"/>
      <c r="R611"/>
      <c r="S611"/>
    </row>
    <row r="612" spans="15:19" ht="12.75">
      <c r="O612"/>
      <c r="P612"/>
      <c r="Q612"/>
      <c r="R612"/>
      <c r="S612"/>
    </row>
    <row r="613" spans="15:19" ht="12.75">
      <c r="O613"/>
      <c r="P613"/>
      <c r="Q613"/>
      <c r="R613"/>
      <c r="S613"/>
    </row>
    <row r="614" spans="15:19" ht="12.75">
      <c r="O614"/>
      <c r="P614"/>
      <c r="Q614"/>
      <c r="R614"/>
      <c r="S614"/>
    </row>
    <row r="615" spans="15:19" ht="12.75">
      <c r="O615"/>
      <c r="P615"/>
      <c r="Q615"/>
      <c r="R615"/>
      <c r="S615"/>
    </row>
    <row r="616" spans="15:19" ht="12.75">
      <c r="O616"/>
      <c r="P616"/>
      <c r="Q616"/>
      <c r="R616"/>
      <c r="S616"/>
    </row>
    <row r="617" spans="15:19" ht="12.75">
      <c r="O617"/>
      <c r="P617"/>
      <c r="Q617"/>
      <c r="R617"/>
      <c r="S617"/>
    </row>
    <row r="618" spans="15:19" ht="12.75">
      <c r="O618"/>
      <c r="P618"/>
      <c r="Q618"/>
      <c r="R618"/>
      <c r="S618"/>
    </row>
    <row r="619" spans="15:19" ht="12.75">
      <c r="O619"/>
      <c r="P619"/>
      <c r="Q619"/>
      <c r="R619"/>
      <c r="S619"/>
    </row>
    <row r="620" spans="15:19" ht="12.75">
      <c r="O620"/>
      <c r="P620"/>
      <c r="Q620"/>
      <c r="R620"/>
      <c r="S620"/>
    </row>
    <row r="621" spans="15:19" ht="12.75">
      <c r="O621"/>
      <c r="P621"/>
      <c r="Q621"/>
      <c r="R621"/>
      <c r="S621"/>
    </row>
    <row r="622" spans="15:19" ht="12.75">
      <c r="O622"/>
      <c r="P622"/>
      <c r="Q622"/>
      <c r="R622"/>
      <c r="S622"/>
    </row>
    <row r="623" spans="15:19" ht="12.75">
      <c r="O623"/>
      <c r="P623"/>
      <c r="Q623"/>
      <c r="R623"/>
      <c r="S623"/>
    </row>
    <row r="624" spans="15:19" ht="12.75">
      <c r="O624"/>
      <c r="P624"/>
      <c r="Q624"/>
      <c r="R624"/>
      <c r="S624"/>
    </row>
    <row r="625" spans="15:19" ht="12.75">
      <c r="O625"/>
      <c r="P625"/>
      <c r="Q625"/>
      <c r="R625"/>
      <c r="S625"/>
    </row>
    <row r="626" spans="15:19" ht="12.75">
      <c r="O626"/>
      <c r="P626"/>
      <c r="Q626"/>
      <c r="R626"/>
      <c r="S626"/>
    </row>
    <row r="627" spans="15:19" ht="12.75">
      <c r="O627"/>
      <c r="P627"/>
      <c r="Q627"/>
      <c r="R627"/>
      <c r="S627"/>
    </row>
    <row r="628" spans="15:19" ht="12.75">
      <c r="O628"/>
      <c r="P628"/>
      <c r="Q628"/>
      <c r="R628"/>
      <c r="S628"/>
    </row>
    <row r="629" spans="15:19" ht="12.75">
      <c r="O629"/>
      <c r="P629"/>
      <c r="Q629"/>
    </row>
    <row r="630" spans="15:19" ht="12.75">
      <c r="O630"/>
      <c r="P630"/>
      <c r="Q630"/>
    </row>
    <row r="631" spans="15:19" ht="12.75">
      <c r="O631"/>
      <c r="P631"/>
      <c r="Q631"/>
    </row>
    <row r="632" spans="15:19" ht="12.75">
      <c r="O632"/>
      <c r="P632"/>
      <c r="Q632"/>
    </row>
  </sheetData>
  <mergeCells count="58">
    <mergeCell ref="A8:N8"/>
    <mergeCell ref="A11:N11"/>
    <mergeCell ref="A13:N13"/>
    <mergeCell ref="D23:D24"/>
    <mergeCell ref="G23:G24"/>
    <mergeCell ref="L23:L24"/>
    <mergeCell ref="D22:F22"/>
    <mergeCell ref="C22:C24"/>
    <mergeCell ref="L22:N22"/>
    <mergeCell ref="G22:I22"/>
    <mergeCell ref="A170:F170"/>
    <mergeCell ref="A9:N9"/>
    <mergeCell ref="A12:N12"/>
    <mergeCell ref="A14:N14"/>
    <mergeCell ref="O22:O24"/>
    <mergeCell ref="K17:L17"/>
    <mergeCell ref="K19:L19"/>
    <mergeCell ref="K18:L18"/>
    <mergeCell ref="J22:K22"/>
    <mergeCell ref="A22:A24"/>
    <mergeCell ref="B22:B24"/>
    <mergeCell ref="A26:N26"/>
    <mergeCell ref="A85:N85"/>
    <mergeCell ref="A167:F167"/>
    <mergeCell ref="A168:F168"/>
    <mergeCell ref="A169:F169"/>
    <mergeCell ref="A182:F182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94:F194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201:F201"/>
    <mergeCell ref="A202:F202"/>
    <mergeCell ref="A195:F195"/>
    <mergeCell ref="A196:F196"/>
    <mergeCell ref="A197:F197"/>
    <mergeCell ref="A198:F198"/>
    <mergeCell ref="A199:F199"/>
    <mergeCell ref="A200:F200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2012-01-28T15:14:15Z</cp:lastPrinted>
  <dcterms:created xsi:type="dcterms:W3CDTF">2003-01-28T12:33:10Z</dcterms:created>
  <dcterms:modified xsi:type="dcterms:W3CDTF">2012-03-15T09:47:41Z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